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0"/>
  </bookViews>
  <sheets>
    <sheet name="część nr 1 " sheetId="1" state="visible" r:id="rId2"/>
    <sheet name="część nr 2 " sheetId="2" state="visible" r:id="rId3"/>
    <sheet name="część nr 3 " sheetId="3" state="visible" r:id="rId4"/>
    <sheet name="część nr 4 " sheetId="4" state="visible" r:id="rId5"/>
    <sheet name="część nr 5" sheetId="5" state="visible" r:id="rId6"/>
    <sheet name="część nr 6" sheetId="6" state="visible" r:id="rId7"/>
    <sheet name="część nr 7" sheetId="7" state="visible" r:id="rId8"/>
    <sheet name="część nr 8" sheetId="8" state="visible" r:id="rId9"/>
    <sheet name="część nr 9" sheetId="9" state="visible" r:id="rId10"/>
    <sheet name="część nr 10" sheetId="10" state="hidden" r:id="rId11"/>
    <sheet name="czesc nr 10" sheetId="11" state="visible" r:id="rId1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<sst xmlns="http://schemas.openxmlformats.org/spreadsheetml/2006/main" count="702" uniqueCount="446">
  <si>
    <t xml:space="preserve">CZĘŚĆ NR 1      
Odczynniki hematologiczne do aparatu  MINDRAY BC 3600 </t>
  </si>
  <si>
    <t xml:space="preserve">Lp.</t>
  </si>
  <si>
    <t xml:space="preserve">Nazwa/postać/stężenie</t>
  </si>
  <si>
    <t xml:space="preserve">Opakowanie</t>
  </si>
  <si>
    <t xml:space="preserve">Ilość
opakowań </t>
  </si>
  <si>
    <t xml:space="preserve">Cena  jedn. netto</t>
  </si>
  <si>
    <t xml:space="preserve">Stawka VAT %</t>
  </si>
  <si>
    <t xml:space="preserve">Wartość netto</t>
  </si>
  <si>
    <t xml:space="preserve">Wartość 
brutto</t>
  </si>
  <si>
    <t xml:space="preserve">DILUENT </t>
  </si>
  <si>
    <t xml:space="preserve">1 opakowanie
= 20  l.</t>
  </si>
  <si>
    <t xml:space="preserve">LYSE</t>
  </si>
  <si>
    <t xml:space="preserve">1 opakowanie
= 0,5 l</t>
  </si>
  <si>
    <t xml:space="preserve">RINSE</t>
  </si>
  <si>
    <t xml:space="preserve">1 opakowanie
= 20 l</t>
  </si>
  <si>
    <t xml:space="preserve">PROBE CLEANSER </t>
  </si>
  <si>
    <t xml:space="preserve">1 op. 17 ml</t>
  </si>
  <si>
    <t xml:space="preserve">Krew kontrolna trzy poziomy N,L / - 18 parametrów </t>
  </si>
  <si>
    <t xml:space="preserve">1*2 fiolki po min. 2,5 ml</t>
  </si>
  <si>
    <t xml:space="preserve">RAZEM</t>
  </si>
  <si>
    <t xml:space="preserve">UWAGI:</t>
  </si>
  <si>
    <t xml:space="preserve">Zamawiający wymaga dostarczenia oryginalnych odczynników do aparatu Mindray BC 3600  od autoryzowanego dystrybutora aby zapewnić warunki właściwej pracy aparatu. </t>
  </si>
  <si>
    <t xml:space="preserve">Każda partia dostarczonego asortymentu musi być odpowiednio oznakowana i zawierać:</t>
  </si>
  <si>
    <t xml:space="preserve">nazwę materiału</t>
  </si>
  <si>
    <t xml:space="preserve">nazwę producenta</t>
  </si>
  <si>
    <t xml:space="preserve">nr katalogowy nadany przez producenta</t>
  </si>
  <si>
    <t xml:space="preserve">datę ważności na każdym opakowaniu</t>
  </si>
  <si>
    <t xml:space="preserve">nr seryjny odczynnika ( LOT)</t>
  </si>
  <si>
    <t xml:space="preserve">certyfikat jakości ISO 13485</t>
  </si>
  <si>
    <t xml:space="preserve">krew kontrolna ma być zmetrykowana na analizatorze MINDRAY BC- 3600  przy wykorzystaniu oferowanych odczynników, </t>
  </si>
  <si>
    <t xml:space="preserve">krew kontrolna i odczynniki powinny zapewniać uzyskiwanie wysokiej jakości wyników,</t>
  </si>
  <si>
    <t xml:space="preserve">zamawiający wymaga dostarczenia aktualnych kart charakterystyk dla w/w odczynników</t>
  </si>
  <si>
    <t xml:space="preserve">Firma oferująca odczynniki powinna zapewnić jeden bezpłatny przegląd techniczny analizatora MINDRAY BC- 3600  w ciągu roku.</t>
  </si>
  <si>
    <t xml:space="preserve">CZĘŚĆ NR 2
Odczynniki chemiczne</t>
  </si>
  <si>
    <t xml:space="preserve">Nazwa</t>
  </si>
  <si>
    <t xml:space="preserve">Ilość
opakowań 
</t>
  </si>
  <si>
    <t xml:space="preserve">Cena  jedn. Netto zł</t>
  </si>
  <si>
    <t xml:space="preserve">Wartość netto zł</t>
  </si>
  <si>
    <t xml:space="preserve">Wartość 
brutto zł</t>
  </si>
  <si>
    <t xml:space="preserve">1.</t>
  </si>
  <si>
    <t xml:space="preserve">Aceton</t>
  </si>
  <si>
    <t xml:space="preserve">maks. 1 litr</t>
  </si>
  <si>
    <t xml:space="preserve">2.</t>
  </si>
  <si>
    <t xml:space="preserve">Ksylen</t>
  </si>
  <si>
    <t xml:space="preserve">3.</t>
  </si>
  <si>
    <t xml:space="preserve">Eozyna żóltawa granulki</t>
  </si>
  <si>
    <t xml:space="preserve">maks. 100 g</t>
  </si>
  <si>
    <t xml:space="preserve">4.</t>
  </si>
  <si>
    <t xml:space="preserve">Zieleń malachitowa</t>
  </si>
  <si>
    <t xml:space="preserve">5.</t>
  </si>
  <si>
    <t xml:space="preserve">Fuksyna zasadowa</t>
  </si>
  <si>
    <t xml:space="preserve">6.</t>
  </si>
  <si>
    <t xml:space="preserve">Błękit metylenowy</t>
  </si>
  <si>
    <t xml:space="preserve">7.</t>
  </si>
  <si>
    <t xml:space="preserve">KOH- czda</t>
  </si>
  <si>
    <t xml:space="preserve">Maks. 1 kg</t>
  </si>
  <si>
    <t xml:space="preserve">8.</t>
  </si>
  <si>
    <t xml:space="preserve">NaOH -czda</t>
  </si>
  <si>
    <t xml:space="preserve">9.</t>
  </si>
  <si>
    <t xml:space="preserve">Gliceryna bezwodna - litry</t>
  </si>
  <si>
    <t xml:space="preserve">10.</t>
  </si>
  <si>
    <t xml:space="preserve">Parafina ciekła </t>
  </si>
  <si>
    <t xml:space="preserve">11.</t>
  </si>
  <si>
    <t xml:space="preserve">Siarczan glinu-potasu ( 12 hydrat)</t>
  </si>
  <si>
    <t xml:space="preserve">12.</t>
  </si>
  <si>
    <t xml:space="preserve">Siarczan magnezowy ( 7 hydrat)</t>
  </si>
  <si>
    <t xml:space="preserve">Maks. 100 g</t>
  </si>
  <si>
    <t xml:space="preserve">13.</t>
  </si>
  <si>
    <t xml:space="preserve">Kwas cytrynowy ( 1 hydrat)</t>
  </si>
  <si>
    <t xml:space="preserve">14.</t>
  </si>
  <si>
    <t xml:space="preserve">Kwas 5- sulfosalicylowy ( 2 hydrat)</t>
  </si>
  <si>
    <t xml:space="preserve">15.</t>
  </si>
  <si>
    <t xml:space="preserve">Kwas solny</t>
  </si>
  <si>
    <t xml:space="preserve">Maks 1 litr</t>
  </si>
  <si>
    <t xml:space="preserve">16.</t>
  </si>
  <si>
    <t xml:space="preserve">Sodu L-glutaminian 1 hydrat </t>
  </si>
  <si>
    <t xml:space="preserve">17.</t>
  </si>
  <si>
    <t xml:space="preserve">Potasu difosforan</t>
  </si>
  <si>
    <t xml:space="preserve">18.</t>
  </si>
  <si>
    <t xml:space="preserve">Cytrynian magnezowy</t>
  </si>
  <si>
    <t xml:space="preserve">Maks. 250 g</t>
  </si>
  <si>
    <t xml:space="preserve">19.</t>
  </si>
  <si>
    <t xml:space="preserve">Fenol</t>
  </si>
  <si>
    <t xml:space="preserve">20.</t>
  </si>
  <si>
    <t xml:space="preserve">Balsam kanadyjski</t>
  </si>
  <si>
    <t xml:space="preserve">Maks. 0,5</t>
  </si>
  <si>
    <t xml:space="preserve">21.</t>
  </si>
  <si>
    <t xml:space="preserve">Paski ph 6,2-8,4</t>
  </si>
  <si>
    <t xml:space="preserve">22.</t>
  </si>
  <si>
    <t xml:space="preserve">N-acetylo L- cysteina</t>
  </si>
  <si>
    <t xml:space="preserve">25  g</t>
  </si>
  <si>
    <t xml:space="preserve">23.</t>
  </si>
  <si>
    <t xml:space="preserve">Cytofix - spray</t>
  </si>
  <si>
    <t xml:space="preserve">Max 200 ml</t>
  </si>
  <si>
    <t xml:space="preserve">24.</t>
  </si>
  <si>
    <t xml:space="preserve">DPX</t>
  </si>
  <si>
    <t xml:space="preserve">100 ml</t>
  </si>
  <si>
    <t xml:space="preserve">25.</t>
  </si>
  <si>
    <t xml:space="preserve">Sodu cytrynian cz.d.a.</t>
  </si>
  <si>
    <t xml:space="preserve">Max 100 g</t>
  </si>
  <si>
    <t xml:space="preserve">26.</t>
  </si>
  <si>
    <t xml:space="preserve">Zestaw do barwienia metodą Grama – Gram kolor ( mały zestaw)</t>
  </si>
  <si>
    <t xml:space="preserve">4x250 ml</t>
  </si>
  <si>
    <t xml:space="preserve">27.</t>
  </si>
  <si>
    <t xml:space="preserve">Barwnik Giemsy  ( 500 ml)</t>
  </si>
  <si>
    <t xml:space="preserve">500 ml</t>
  </si>
  <si>
    <t xml:space="preserve">28.</t>
  </si>
  <si>
    <t xml:space="preserve">Barwnik May – Grunwalda ( 500 ml)</t>
  </si>
  <si>
    <t xml:space="preserve">29.</t>
  </si>
  <si>
    <t xml:space="preserve">Hematoksylina  - proszek</t>
  </si>
  <si>
    <t xml:space="preserve">10 gr</t>
  </si>
  <si>
    <t xml:space="preserve">30.</t>
  </si>
  <si>
    <t xml:space="preserve">Sodu jodan </t>
  </si>
  <si>
    <t xml:space="preserve">100 gr </t>
  </si>
  <si>
    <t xml:space="preserve">31.</t>
  </si>
  <si>
    <t xml:space="preserve">Hematoksylina wg Mayera  roztwór  
nr kat. 2060.2</t>
  </si>
  <si>
    <t xml:space="preserve">1 litr</t>
  </si>
  <si>
    <t xml:space="preserve">32.</t>
  </si>
  <si>
    <t xml:space="preserve">1% roztwór eozyny rozpuszczalnej w wodzie</t>
  </si>
  <si>
    <t xml:space="preserve">do każdej partii powinno być dołączone świadectwo kontroli jakości.</t>
  </si>
  <si>
    <t xml:space="preserve">Część nr 3 Drobny sprzęt i szkło laboratoryjne</t>
  </si>
  <si>
    <t xml:space="preserve">Zlewki szklane niskie – 400 ml</t>
  </si>
  <si>
    <t xml:space="preserve">Szt.</t>
  </si>
  <si>
    <t xml:space="preserve">Zlewki szklane niskie – 600 ml</t>
  </si>
  <si>
    <t xml:space="preserve">Cylindry szklane – 50 ml</t>
  </si>
  <si>
    <t xml:space="preserve">Cylindry szklane – 100 ml</t>
  </si>
  <si>
    <t xml:space="preserve">Cylindry szklane – 500 ml</t>
  </si>
  <si>
    <t xml:space="preserve">Cylindry  szklane– 1000 ml</t>
  </si>
  <si>
    <t xml:space="preserve">Lejki szklane o średnicy 100 mm </t>
  </si>
  <si>
    <t xml:space="preserve">Szt</t>
  </si>
  <si>
    <t xml:space="preserve">Probówki wirówkowe, plastikowe, stożkowe z polistyrenu 16 x 100ml 10 ml</t>
  </si>
  <si>
    <t xml:space="preserve">Szkiełka podstawowe z matowym polem
do opisu 76 x 26 mm</t>
  </si>
  <si>
    <t xml:space="preserve">Max 50 szt.</t>
  </si>
  <si>
    <t xml:space="preserve">Szkiełka podstawowe gładkie 76x26 mm</t>
  </si>
  <si>
    <t xml:space="preserve">Szkiełka nakrywkowe 24 x 60 mm</t>
  </si>
  <si>
    <t xml:space="preserve">Max 1000</t>
  </si>
  <si>
    <t xml:space="preserve">Szkiełka nakrywkowe 22x22 mm</t>
  </si>
  <si>
    <t xml:space="preserve">Max 100 szt.</t>
  </si>
  <si>
    <t xml:space="preserve">Końcówki niebieskie typ Eppendorf 100- 1000 µl</t>
  </si>
  <si>
    <t xml:space="preserve">Końcówki Żółte typ Eppendorf  0-200 µl</t>
  </si>
  <si>
    <t xml:space="preserve">Pipetki serologiczne z długą szyjką o poj. 1 ml, dł 150 mm</t>
  </si>
  <si>
    <t xml:space="preserve">Probówki plastikowe okrągłodenne bez korka 11 ml 16 x 100, probówki z polistyrenu</t>
  </si>
  <si>
    <t xml:space="preserve"> Korki zatyczkowe z tworzywa  do probówek o śr.16 mm</t>
  </si>
  <si>
    <t xml:space="preserve">Pałeczki do antybiogramów,z trzonkiem z tworzywa jałowe, pakowanie indywidualnie
</t>
  </si>
  <si>
    <t xml:space="preserve">Wymazówki bakteriologiczne z podłożem transportowym</t>
  </si>
  <si>
    <t xml:space="preserve">Szkiełka podstawowe o grubości 2 mm</t>
  </si>
  <si>
    <t xml:space="preserve">Płytki Petriego aseptyczne z wentylacją o śr. 90 mm o wysokości 16 mm</t>
  </si>
  <si>
    <t xml:space="preserve">Kasetki do przechowywania preparatów mikroskopowych na 100 preparatów</t>
  </si>
  <si>
    <t xml:space="preserve">Probówki szklane 15/16x 150 o poj. 20 ml. Okrągłodenne,pakowane po 500 szt</t>
  </si>
  <si>
    <t xml:space="preserve">1 op-500 szt</t>
  </si>
  <si>
    <t xml:space="preserve">Szczotki do probówek lab.o śr.do 15 mm, dł. nie mniejszej niż 28 cm</t>
  </si>
  <si>
    <t xml:space="preserve">Ezy jednorazowe, sterylne o poj. 10 UL, pakowane po 20 szt, w torbie foliowej z strunowym zapięciem,</t>
  </si>
  <si>
    <t xml:space="preserve">1 op-20  szt</t>
  </si>
  <si>
    <t xml:space="preserve">Ezy jednorazowe, sterylne o poj. 1 UL, pakowane po 20 szt, w torbie foliowej z strunowym zapięciem,</t>
  </si>
  <si>
    <t xml:space="preserve">1 op – 20 szt</t>
  </si>
  <si>
    <t xml:space="preserve">
27. </t>
  </si>
  <si>
    <t xml:space="preserve">Sączki jakościowe o sr – 15 cm op 100 szt</t>
  </si>
  <si>
    <t xml:space="preserve">szt</t>
  </si>
  <si>
    <t xml:space="preserve">Pipety plastikowe, sterylne,poj.25 ml, pakowane indywidualnie</t>
  </si>
  <si>
    <t xml:space="preserve">Pipeta automatyczna, o stałej pojemności  100 mikrolitrów</t>
  </si>
  <si>
    <t xml:space="preserve">Pipeta automatyczna o poj. 20 mikrolitrów</t>
  </si>
  <si>
    <t xml:space="preserve">Szalki Petriego szklane   wys. 20 mm, śr. 100 mm,</t>
  </si>
  <si>
    <t xml:space="preserve">Pojemniki o poj. 1000 ml z HDPE z zakręcanym wieczkiem</t>
  </si>
  <si>
    <t xml:space="preserve">szt.</t>
  </si>
  <si>
    <t xml:space="preserve">Pipeta automatyczna nastawna 50-200 mikrolitrów</t>
  </si>
  <si>
    <t xml:space="preserve">Razem </t>
  </si>
  <si>
    <t xml:space="preserve">do każdej partii wyrobów medycznych, sterylnych powinno być dołączone świadectwo kontroli jakości</t>
  </si>
  <si>
    <t xml:space="preserve">  CZĘŚĆ NR 4 ODCZYNNIKI BIOCH. DO APARATU A – 15, paski do moczu, testy – krew w kale</t>
  </si>
  <si>
    <t xml:space="preserve">
LP</t>
  </si>
  <si>
    <t xml:space="preserve">                      NAZWA</t>
  </si>
  <si>
    <t xml:space="preserve">Ilość opakowań </t>
  </si>
  <si>
    <t xml:space="preserve">Cena jedn. 
netto</t>
  </si>
  <si>
    <t xml:space="preserve">Stawka Vat %</t>
  </si>
  <si>
    <t xml:space="preserve">Wartość brutto</t>
  </si>
  <si>
    <t xml:space="preserve">Aminotrensferaza alaninowa ALAT -odczynnik ciekły gotowy do użycia, met. kolorymetryczna.</t>
  </si>
  <si>
    <t xml:space="preserve">200 ml</t>
  </si>
  <si>
    <t xml:space="preserve">Aminotrensferaza  asparaginowa ASPAT - odczynnik ciekły gotowy do użycia, met. kolorymetryczna.</t>
  </si>
  <si>
    <t xml:space="preserve">Białko całkowite - odcz.ciekły, gotowy do użycia, met. kolorymetryczna, biuretowa.</t>
  </si>
  <si>
    <t xml:space="preserve">250 ml</t>
  </si>
  <si>
    <t xml:space="preserve">Bilirubina całkowita – odcz. ciekły,  met. kolorymetryczna -kwas sulfanilinowy </t>
  </si>
  <si>
    <t xml:space="preserve">Cholesterol całkowity -  odcz.ciekły + standard , gotowe do użycia, met. kolorymetryczna</t>
  </si>
  <si>
    <t xml:space="preserve">50 ml</t>
  </si>
  <si>
    <t xml:space="preserve">Dehydrogenaza mleczanowa  LDH- odcz. ciekły, met. kinetyczna – pirogronian </t>
  </si>
  <si>
    <t xml:space="preserve">Glukoza- odcz. ciekły+ standard, gotowe do użycia met.kolorymetryczna, oksydaza/ peroksydaza,</t>
  </si>
  <si>
    <t xml:space="preserve">Kreatynina – odcz. ciekły + standard , met. kinetyczna- kwas pikrynowy</t>
  </si>
  <si>
    <t xml:space="preserve">Kwas moczowy- odcz. ciekły+ standard, gotowe do użycia, met. kolorymetryczna</t>
  </si>
  <si>
    <t xml:space="preserve">Mocznik BUN UV -odcz. ciekły+standard  met. kolorymetryczna ureaza/GDH
</t>
  </si>
  <si>
    <t xml:space="preserve"> Trójglicerydy -odcz. ciekły+ standard, gotowe do użycia, met. kolorymetryczna</t>
  </si>
  <si>
    <t xml:space="preserve">Żelazo – ferrozyna- odcz. ciekły+ standard, gotowe do użycia, met. kolorymetryczna</t>
  </si>
  <si>
    <t xml:space="preserve">Białko C- reaktywne CRP  - odcz. + standard met. turbidymetryczna, ilościowa </t>
  </si>
  <si>
    <t xml:space="preserve">Alfa- amylaza, odczynnik ciekły gotowy do użycia,met. kinetyczna</t>
  </si>
  <si>
    <t xml:space="preserve">25 ml</t>
  </si>
  <si>
    <t xml:space="preserve">Cholesterol HDL, odcz. ciekły, met. Bezpośrednia + kalibrator</t>
  </si>
  <si>
    <t xml:space="preserve">80 ml</t>
  </si>
  <si>
    <t xml:space="preserve">Fosfataza alkaliczna, met. kinetyczna </t>
  </si>
  <si>
    <t xml:space="preserve">Gamma glutamylotransferaza- met. kinetyczna,</t>
  </si>
  <si>
    <t xml:space="preserve">Magnez- odcz. Ciekły,gotowy do użycia + standard</t>
  </si>
  <si>
    <t xml:space="preserve">Wapń całkowity, odcz. ciekły, met. kolorymetryczna</t>
  </si>
  <si>
    <t xml:space="preserve">Kalibrator CRP</t>
  </si>
  <si>
    <t xml:space="preserve">1 x 5 ml</t>
  </si>
  <si>
    <t xml:space="preserve">Kalibrator biochemiczny ( ALAT, ASPAT,   białko cał.,  bilirubina cał. ,cholesterol, glukoza, kreatynina, kwas moczowy, mocznik ,LDH,  trójglicerydy, żelazo )</t>
  </si>
  <si>
    <t xml:space="preserve">Surowica kontrolna  poziom N</t>
  </si>
  <si>
    <t xml:space="preserve">1 x 5 ml
</t>
  </si>
  <si>
    <t xml:space="preserve">Surowica kontrolna  poziom P</t>
  </si>
  <si>
    <t xml:space="preserve">Surowica kontrolna  lipidowa  poziom N </t>
  </si>
  <si>
    <t xml:space="preserve">1 x 1 ml </t>
  </si>
  <si>
    <t xml:space="preserve">Surowica kontrolna reumatoidalna 
( CRP, RF ), poziom N</t>
  </si>
  <si>
    <t xml:space="preserve">1 x 1 ml  </t>
  </si>
  <si>
    <t xml:space="preserve">Skoncentrowany płyn systemowy</t>
  </si>
  <si>
    <t xml:space="preserve">1000 ml</t>
  </si>
  <si>
    <t xml:space="preserve">Skoncentrowany płyn myjący </t>
  </si>
  <si>
    <t xml:space="preserve">Żarówka 6 V/ 10 Wat </t>
  </si>
  <si>
    <t xml:space="preserve">1 szt</t>
  </si>
  <si>
    <t xml:space="preserve">Rotory do analizatora A – 15 </t>
  </si>
  <si>
    <t xml:space="preserve">Paski do oznaczania parametrów biochemicznych w moczu z pH ciężarem właściwym „8”</t>
  </si>
  <si>
    <t xml:space="preserve">50 SZT</t>
  </si>
  <si>
    <t xml:space="preserve">Testy kasetkowe do oznaczania krwi utajonej w kale ( bez diety) czułość min. 10 ng/ml</t>
  </si>
  <si>
    <t xml:space="preserve">Max 20  szt.</t>
  </si>
  <si>
    <t xml:space="preserve">Razem</t>
  </si>
  <si>
    <t xml:space="preserve">Odczynniki, kalibratory i surowice kontrolne  powinny być przystosowane do analizy na aparacie a – 15.  Odczynniki i płyny myjące, kontrole  powinny pochodzić od tego samego producenta.  Odczynniki, płyny myjące i rotory muszą być zgodne z instrukcją obsługi aparatu, by nie zakłócić prawidłowej jego pracy . Zamawiający wymaga dostępu do bezpłatnej kontroli zewnętrznej  – minimum 12 kontrolek w roku, zakończonej certyfikatem .  Zamawiający wymaga od firmy oferującej odczynniki  bezpłatnego przeglądu technicznego analizatora biochemicznego a – 15 firmy biosystems.  Wraz z przeglądem wykonawca zobowiązany jest dostarczyć 0,5 l podchlorynu sodu do czyszczenia  aparatu. Odczynniki po rozpuszczeniu powinny się oznaczać długą trwałością, co najmniej 20 - 30 dni. Wykonawca powinien  dostarczyć aplikacje  do aparatu a 15 oraz  karty charakterystyki poszczególnych odczynników  Zamawiający wymaga dołączenia do oferty metryczek płynów w j. polskim i deklaracji zgodności CE Każda partia dostarczonego asortymentu musi być odpowiednio oznakowana i zawierać: Nazwę materiału Nazwę producenta Nr katalogowy nadany przez producenta Datę ważności na każdym opakowaniu Nr seryjny odczynnika ( lot)</t>
  </si>
  <si>
    <t xml:space="preserve">CZĘŚĆ NR 5. KOAGULOLOGIA ODCZYNNIKI I MATERIAŁY ZUŻYWALNE  POWINNY  BYĆ PRZYSTOSOWANE  DO  POMIARÓW NA KOAGULOMETRZE TYPU  COAG CHROM 4000  Z MOŻLIWOŚCIĄ OZNACZANIA POZIOMU D-DIMERÓW.</t>
  </si>
  <si>
    <t xml:space="preserve">Ilość
</t>
  </si>
  <si>
    <t xml:space="preserve">D-dimery  ( + kalibrator )
zestaw do ilościowego ozn. D -dimerow w osoczu, odczynniki gotowe do użycia, co najmniej na 60 oznaczeń, liniowość około 4000 μg/l</t>
  </si>
  <si>
    <t xml:space="preserve"> Zestaw/ sztuka</t>
  </si>
  <si>
    <t xml:space="preserve">D – dimery    kontrola N</t>
  </si>
  <si>
    <t xml:space="preserve">1 x 1 ml</t>
  </si>
  <si>
    <t xml:space="preserve">D – dimery    kontrola H</t>
  </si>
  <si>
    <t xml:space="preserve">APTT – odczynnik ciekły  i chlorek wapnia w zestawie , stabilne co najmniej 30 dni od otwarcia</t>
  </si>
  <si>
    <t xml:space="preserve"> Max 10 ml</t>
  </si>
  <si>
    <t xml:space="preserve">PT – odczynnik do oznaczania czasu protrombinowego , stabilny co najmniej 30 dni od otwarcia</t>
  </si>
  <si>
    <t xml:space="preserve">Max 10 ml</t>
  </si>
  <si>
    <t xml:space="preserve">Surowice kontrolne  L</t>
  </si>
  <si>
    <t xml:space="preserve">szt </t>
  </si>
  <si>
    <t xml:space="preserve">Surowice kontrolne H</t>
  </si>
  <si>
    <t xml:space="preserve">Surowice kontrolne N</t>
  </si>
  <si>
    <t xml:space="preserve">Kalibrator  do APTT i PT</t>
  </si>
  <si>
    <t xml:space="preserve">Kuwety pomiarowe typu chrom</t>
  </si>
  <si>
    <t xml:space="preserve">1op – 500 szt</t>
  </si>
  <si>
    <t xml:space="preserve">Kalibrator do D- dimerów,</t>
  </si>
  <si>
    <t xml:space="preserve">razem</t>
  </si>
  <si>
    <t xml:space="preserve">Odczynniki po rozpuszczeniu powinny się oznaczać długą trwałością, co najmniej 20 - 30 dni.</t>
  </si>
  <si>
    <t xml:space="preserve">Odczynniki powinny posiadać karty charakterystyki. </t>
  </si>
  <si>
    <t xml:space="preserve">Zamawiający wezwie do złożenia metryczek płynów w j. polskim i oświadczenia o posiadaniu deklaracji zgodności CE </t>
  </si>
  <si>
    <t xml:space="preserve">Zamawiający wymaga od firmy oferującej odczynniki bezpłatnego przeglądu technicznego aparatu COAC CHROM 4000</t>
  </si>
  <si>
    <t xml:space="preserve">kalibrator i  kontrole do D-dimerów muszą być kompatybilne z zestawem do oznaczania poziomu DD w osoczu.</t>
  </si>
  <si>
    <t xml:space="preserve">CZĘŚĆ NR  6 BAKTERIOLOGIA: Podłoża. Testy identyfikacyjne,  krążki diagnostyczne</t>
  </si>
  <si>
    <t xml:space="preserve">Testy do identyfikacji bakterii z rodz. Enterobacteriacae
w oparciu o reakcje biochemiczne, max do 20 reakcji-krótki szereg</t>
  </si>
  <si>
    <t xml:space="preserve">Op (max  60 ozn)</t>
  </si>
  <si>
    <t xml:space="preserve">Testy do identyfikacji bakterii Gram ujemnych w oparciu o  reakcje biochemiczne</t>
  </si>
  <si>
    <t xml:space="preserve">Op ( max 40 ozn )</t>
  </si>
  <si>
    <t xml:space="preserve">Testy do identyfikacji bakterii Gram dodatnich, różnicujace głównie gatunki :staphylococcus, streptococcus, enterococcus w oparciu o reakcje biochemiczne</t>
  </si>
  <si>
    <t xml:space="preserve">Op ( max 40 ozn)</t>
  </si>
  <si>
    <t xml:space="preserve">Testy do identyfikacji bakterii z rodz. Enterotococcus w oparciu o podstawowe reakcje biochemiczne max 10
w oparciu o reakcje biochemiczne, wraz z  i porównawczą skalą barw w zestawie </t>
  </si>
  <si>
    <t xml:space="preserve">Op ( max 60 ozn )</t>
  </si>
  <si>
    <t xml:space="preserve">Wszystkie niezbędne odczynniki  do testów z poz. 1-4</t>
  </si>
  <si>
    <t xml:space="preserve">op</t>
  </si>
  <si>
    <t xml:space="preserve">Krążki diagnostyczne  Bacitracin 10UI  - do wybiórczego wykrywania Haemophilus</t>
  </si>
  <si>
    <t xml:space="preserve">1 x 50 krążków</t>
  </si>
  <si>
    <t xml:space="preserve">Krążki diagnostyczne X do różnicowania  pał. Haemophilus</t>
  </si>
  <si>
    <t xml:space="preserve">1 x 100 krążków</t>
  </si>
  <si>
    <t xml:space="preserve">Krążki diagnostyczne V do różnicowania  pał. Haemophilus</t>
  </si>
  <si>
    <t xml:space="preserve">Krążki diagnostyczne X+V do różnicowania pał. Haemophilus</t>
  </si>
  <si>
    <t xml:space="preserve">Krążki diagnostyczne Novobiocin do różnicowania koagulazo-ujemnych gronkowców </t>
  </si>
  <si>
    <t xml:space="preserve">Krążki diagnostyczne  Bacitracin S - do identyfikacji paciorkowców z grupy A</t>
  </si>
  <si>
    <t xml:space="preserve">1 x 100 krążkow</t>
  </si>
  <si>
    <t xml:space="preserve">Krążki diagnostyczne Optochin - do identyfikacji Streptococcus pneumoniae</t>
  </si>
  <si>
    <t xml:space="preserve">Testy paskowe  lub krążkowe do wykrywania beta – laktamazy bakteryjnej</t>
  </si>
  <si>
    <t xml:space="preserve">1 x 50 pasków</t>
  </si>
  <si>
    <t xml:space="preserve">Paski diagnostyczne lub krążki  dla identyfikacji pał. Moraxella
</t>
  </si>
  <si>
    <t xml:space="preserve">Testy do wykrywania obecności bakteryjnej oxsydazy cytochromowej </t>
  </si>
  <si>
    <t xml:space="preserve">Krążki diagnostyczne do różnicowania Enterococcus faecium i E.fecalis. </t>
  </si>
  <si>
    <t xml:space="preserve">1 x 50 szt</t>
  </si>
  <si>
    <t xml:space="preserve">Odczynniki do wykrywania karbapenemaz klasy A, B i D u Enterobacteriaceae i Pseudomonas spp.-  test Carba </t>
  </si>
  <si>
    <t xml:space="preserve">1 x 5 szt</t>
  </si>
  <si>
    <t xml:space="preserve">Testy kasetkowe immunochromatograficzne do jednoczesnego wykrywania i różnicowania 5 klas karbapemenaz (KPC,OXA,VIM,IMP,NDM)</t>
  </si>
  <si>
    <t xml:space="preserve">op.max  10</t>
  </si>
  <si>
    <t xml:space="preserve">Podłoże krwawe - agar Columbia z dodatkiem 5% krwi baraniej do hodowli mikroorganizmów o wysokich wymaganiach odżywczych, śr. płytki 90 mm, pakowane po 10 szt</t>
  </si>
  <si>
    <t xml:space="preserve">10 szt/op</t>
  </si>
  <si>
    <t xml:space="preserve">Podłoże do hodowli i wstępnej identyfikacji  grzybów z rodz. Candida co najmniej  do gat. albicans, tropicalis, krusei, glabrata, auris   na płytkach pakowane po 10 szt</t>
  </si>
  <si>
    <t xml:space="preserve">Podłoże czekoladowe, wybiórcze  z bacytracyną do izolacji pałeczek z rodz, Haemphilus na gotowych płytkach, pakowane po 10 szt</t>
  </si>
  <si>
    <t xml:space="preserve">Osocze królicze  liofilizowane do wykrywania koagulazy max 5 ml</t>
  </si>
  <si>
    <t xml:space="preserve"> 1 x 5 ml</t>
  </si>
  <si>
    <r>
      <rPr>
        <sz val="10"/>
        <rFont val="Arial"/>
        <family val="2"/>
        <charset val="238"/>
      </rPr>
      <t xml:space="preserve">Podłoża do przechowywania szczepów   wzorcowych typu Cryobank / </t>
    </r>
    <r>
      <rPr>
        <sz val="10"/>
        <color rgb="FF333333"/>
        <rFont val="Arial"/>
        <family val="2"/>
        <charset val="238"/>
      </rPr>
      <t xml:space="preserve">max.100szt.</t>
    </r>
    <r>
      <rPr>
        <sz val="10"/>
        <rFont val="Arial"/>
        <family val="2"/>
        <charset val="238"/>
      </rPr>
      <t xml:space="preserve"> fiolki </t>
    </r>
  </si>
  <si>
    <t xml:space="preserve">Podłoże płynne do manualnego posiewu krwi w warunkach tlenowych</t>
  </si>
  <si>
    <t xml:space="preserve">Podłoże płynne do manualnego posiewu krwi w warunkach beztlenowych</t>
  </si>
  <si>
    <t xml:space="preserve">Chrom agar ESBL płytki pakowane po 10 szt ,</t>
  </si>
  <si>
    <t xml:space="preserve">Chrom agar KPC – płytki pakowane po 10 szt,</t>
  </si>
  <si>
    <t xml:space="preserve">Chrom agar Staph. aureus, płytki wybiorcze, śr. 90 mm, pakowane po 10 szt</t>
  </si>
  <si>
    <t xml:space="preserve">10szt/op </t>
  </si>
  <si>
    <t xml:space="preserve">Chrom agar, do ilościowej oceny i wstępnej identyfikacji pałeczek z rodz. Enterobacteriacae, pakowane po 10 szt.</t>
  </si>
  <si>
    <t xml:space="preserve">10szt/op</t>
  </si>
  <si>
    <t xml:space="preserve">Chemiczny wskaźnik kontroli sterylizacji w autoklawie</t>
  </si>
  <si>
    <t xml:space="preserve"> 100 szt/op</t>
  </si>
  <si>
    <t xml:space="preserve">Steril control-biologiczny wskaźnik kontroli sterylizacji parą wodną w autoklawie</t>
  </si>
  <si>
    <t xml:space="preserve">50szt/op</t>
  </si>
  <si>
    <t xml:space="preserve">BHI bulion, puder</t>
  </si>
  <si>
    <t xml:space="preserve">500 gr</t>
  </si>
  <si>
    <t xml:space="preserve">Mac Conkey agar do hodowli pałeczek  Enterobacteriacae, puder</t>
  </si>
  <si>
    <t xml:space="preserve">Agar Muller Hinton puder do badania lekowrażliwości na antybiotyki i sulfonamidy zgodnie z zaleceniami EUCAST</t>
  </si>
  <si>
    <t xml:space="preserve">EDTA do wykrywania mech.MBL</t>
  </si>
  <si>
    <t xml:space="preserve">1x 2 ml</t>
  </si>
  <si>
    <t xml:space="preserve">Kwas boronowy do wykrywania mech.KPC</t>
  </si>
  <si>
    <t xml:space="preserve">1 x 2 ml</t>
  </si>
  <si>
    <t xml:space="preserve">M – H agar z 5% krew końska  20 NAD, pakowane po 10 szt</t>
  </si>
  <si>
    <t xml:space="preserve">Wymagania dotyczące testów do identyfikacji bakterii :</t>
  </si>
  <si>
    <t xml:space="preserve">Poz 1-4</t>
  </si>
  <si>
    <t xml:space="preserve">Manualne testy z możliwością wizualnego odczytu i  identyfikacji przy pomocy otwartego , programu komputerowego z możliwością   poszerzenia o dodatkowe testy.</t>
  </si>
  <si>
    <t xml:space="preserve">Testy z poz. 1-4  powinny pochodzić od jednego producenta.</t>
  </si>
  <si>
    <t xml:space="preserve">Terminy ważności podłoży na płytkach: min. 5-6 tygodni dla pożywek zawierających krew, min.6-8 tygodni dla pozostałych pożywek. Do oferty dołączyć wykaz terminów ważności pożywek. Nadruk na płytce musi być czytelny, znajdować się na spodzie płytki i zawierać nazwę pożywki, nr serii, datę ważności.  </t>
  </si>
  <si>
    <t xml:space="preserve">Na okres trwania umowy oferent zapewni oprogramowanie komputerowe służące do odczytu testów identyfikacyjnych.</t>
  </si>
  <si>
    <t xml:space="preserve">Testy do pojedynczego indywidualnego wykorzystania lub na dzielonych płytkach,  testy powinny posiadać certyfikat ISO 9001 oraz 13485.</t>
  </si>
  <si>
    <t xml:space="preserve">Testy z poz. 7 -9  powinny pochodzić od jednego producenta.</t>
  </si>
  <si>
    <t xml:space="preserve">Producent podłoży musi posiadać certyfikat ISO 13845 i ISO 9001, deklaracje zgodności</t>
  </si>
  <si>
    <t xml:space="preserve">Do każdej dostawy musi być dołączone ( lub dostępne na stronie internetowej ) świadectwo kontroli jakości podłoża, które powinno zawierać:nazwę producenta, nazwę produktu, nr serii,datę ważności, ogólną charakterystykę pożywki: kolor,pH, kontrola jałowości, wzrostu, charakterystykę mikrobiologiczną: wykaz szczepów kontrolnych z kolekcji ATCC. </t>
  </si>
  <si>
    <t xml:space="preserve">Podłoża do hodowli prątków gruźlicy muszą posiadać świadectwo kontroli wydane przez IGICHP w Warszawie, termin przydatności do użycia min. 3 miesiące,</t>
  </si>
  <si>
    <t xml:space="preserve">Dla pożywki Mueller Hinton certyfikat powinien zawierać kontrolę stabilności pożywki z uzyskanymi wynikami dla poszczególnych szczepów i krążków antybiotykowych. </t>
  </si>
  <si>
    <r>
      <rPr>
        <sz val="10"/>
        <rFont val="Arial"/>
        <family val="2"/>
        <charset val="238"/>
      </rPr>
      <t xml:space="preserve">Dostawca ma obowiązek dostarczyć płytki i pozostałe produkty  bez uszkodzeń mechanicznych.   </t>
    </r>
    <r>
      <rPr>
        <sz val="12"/>
        <rFont val="Times New Roman"/>
        <family val="1"/>
        <charset val="238"/>
      </rPr>
      <t xml:space="preserve"> </t>
    </r>
  </si>
  <si>
    <t xml:space="preserve">Zamawiający wymaga dostarczenia wybranych płytek do oceny jakości,</t>
  </si>
  <si>
    <t xml:space="preserve">CZĘŚĆ NR 7  KRĄŻKI, PASKI MIC, SZCZEPY WZORCOWE</t>
  </si>
  <si>
    <t xml:space="preserve">Cena  jedn. netto </t>
  </si>
  <si>
    <t xml:space="preserve">Wartość netto </t>
  </si>
  <si>
    <r>
      <rPr>
        <sz val="11"/>
        <rFont val="Times New Roman"/>
        <family val="1"/>
        <charset val="238"/>
      </rPr>
      <t xml:space="preserve">Wartość 
brutto</t>
    </r>
    <r>
      <rPr>
        <sz val="10"/>
        <rFont val="Times New Roman"/>
        <family val="1"/>
        <charset val="238"/>
      </rPr>
      <t xml:space="preserve"> </t>
    </r>
  </si>
  <si>
    <t xml:space="preserve">Ampicylina  10</t>
  </si>
  <si>
    <t xml:space="preserve">Ampicylina 2</t>
  </si>
  <si>
    <t xml:space="preserve">Augmentin  30</t>
  </si>
  <si>
    <t xml:space="preserve"> Amikacyna 30</t>
  </si>
  <si>
    <t xml:space="preserve">Aztreonam 30</t>
  </si>
  <si>
    <t xml:space="preserve">Ceftolozan – tazobaktam 30-10</t>
  </si>
  <si>
    <t xml:space="preserve">Ceftriakson 30</t>
  </si>
  <si>
    <t xml:space="preserve">Cefoksytyna  30</t>
  </si>
  <si>
    <t xml:space="preserve">Cefotaksym 5</t>
  </si>
  <si>
    <t xml:space="preserve">Ceftazydym +awibaktam 10-4</t>
  </si>
  <si>
    <t xml:space="preserve">Ceftazydym 10</t>
  </si>
  <si>
    <t xml:space="preserve">Cefuroksym 30</t>
  </si>
  <si>
    <t xml:space="preserve">Cefepim 30</t>
  </si>
  <si>
    <t xml:space="preserve">Cefpodoksym 10 </t>
  </si>
  <si>
    <t xml:space="preserve">1 x 50 krążków,</t>
  </si>
  <si>
    <t xml:space="preserve">Ciprofloksacyna 5</t>
  </si>
  <si>
    <t xml:space="preserve">Levofloksacyna 5</t>
  </si>
  <si>
    <t xml:space="preserve">Dalfopristyna/Quinupris. 15</t>
  </si>
  <si>
    <t xml:space="preserve">Tetracyklina 30</t>
  </si>
  <si>
    <t xml:space="preserve">Doksycyklina 30</t>
  </si>
  <si>
    <t xml:space="preserve">Erytromycyna 15</t>
  </si>
  <si>
    <t xml:space="preserve">Klindamycyna 2</t>
  </si>
  <si>
    <t xml:space="preserve">Gentamycyna 10</t>
  </si>
  <si>
    <t xml:space="preserve">Gentamycyna 30</t>
  </si>
  <si>
    <t xml:space="preserve">Tigecyklina 15</t>
  </si>
  <si>
    <t xml:space="preserve">1x 50 krążków</t>
  </si>
  <si>
    <t xml:space="preserve">Kwas fusydowy 10</t>
  </si>
  <si>
    <t xml:space="preserve">Meropenem 10</t>
  </si>
  <si>
    <t xml:space="preserve">Imipenem 10</t>
  </si>
  <si>
    <t xml:space="preserve">Ertapenem 10</t>
  </si>
  <si>
    <t xml:space="preserve">Doripenem 10</t>
  </si>
  <si>
    <t xml:space="preserve">Kwas nalidyksowy 30</t>
  </si>
  <si>
    <t xml:space="preserve">Nitrofurantoina 100</t>
  </si>
  <si>
    <t xml:space="preserve">Norfloksacyna 10</t>
  </si>
  <si>
    <t xml:space="preserve">Oxacylina 1</t>
  </si>
  <si>
    <t xml:space="preserve">Penicylina G 1U</t>
  </si>
  <si>
    <t xml:space="preserve">Penicylina V</t>
  </si>
  <si>
    <t xml:space="preserve">Ryfampicyna 5</t>
  </si>
  <si>
    <t xml:space="preserve">Tikarcylina 75</t>
  </si>
  <si>
    <t xml:space="preserve">Tikarcylina + kw.klaw. 75/10</t>
  </si>
  <si>
    <t xml:space="preserve">Piperacylina 30</t>
  </si>
  <si>
    <t xml:space="preserve">Teikoplanina 30</t>
  </si>
  <si>
    <t xml:space="preserve">Chloramfenikol 30</t>
  </si>
  <si>
    <t xml:space="preserve">Tobramycyma 10</t>
  </si>
  <si>
    <t xml:space="preserve"> Kotrimazol SXT(1,25/23,75)</t>
  </si>
  <si>
    <t xml:space="preserve">Amicylina +sulbactam</t>
  </si>
  <si>
    <t xml:space="preserve">Linezolid 10</t>
  </si>
  <si>
    <t xml:space="preserve">Streptomycyna 300</t>
  </si>
  <si>
    <t xml:space="preserve">Streptomycyna 10</t>
  </si>
  <si>
    <t xml:space="preserve">Vankomycyna 5 </t>
  </si>
  <si>
    <t xml:space="preserve">Kolistyna 10</t>
  </si>
  <si>
    <t xml:space="preserve">Piperacylina+tazobac.30/6</t>
  </si>
  <si>
    <t xml:space="preserve">Trimetoprim 5</t>
  </si>
  <si>
    <t xml:space="preserve"> Mupirocyna 200</t>
  </si>
  <si>
    <t xml:space="preserve">Paski testu określające MIC 
Penicyliny benzylowa
</t>
  </si>
  <si>
    <t xml:space="preserve">1 x 10 pasków</t>
  </si>
  <si>
    <t xml:space="preserve">Paski testu określające MIC 
cefotaksymu</t>
  </si>
  <si>
    <t xml:space="preserve">Paski testu określające MIC Vankomycyny </t>
  </si>
  <si>
    <t xml:space="preserve">Paski testu określające MIC Teikoplaniny </t>
  </si>
  <si>
    <t xml:space="preserve">Paski testu określające MIC Tigecykliny </t>
  </si>
  <si>
    <t xml:space="preserve">Paski testu określające MIC Kolistyny </t>
  </si>
  <si>
    <t xml:space="preserve">Paski testu określające MIC Gentamycyny</t>
  </si>
  <si>
    <t xml:space="preserve">Paski testu określające MIC Imipenemu </t>
  </si>
  <si>
    <t xml:space="preserve">Paski testu określające MIC Meropenemu</t>
  </si>
  <si>
    <t xml:space="preserve">Paski wykrywające MBL ( imp + imp/ inhibitor)</t>
  </si>
  <si>
    <t xml:space="preserve">Szczep wzorcowy Haemophilus influenzae   ATCC 49766</t>
  </si>
  <si>
    <t xml:space="preserve">Szczep wzorcowy Streptococcus pneumoniae  ATCC 49619</t>
  </si>
  <si>
    <t xml:space="preserve">Szczep wzorcowy Pseudomonas aeruginosa ATCC 27853</t>
  </si>
  <si>
    <t xml:space="preserve">Szczep wzorcowy Klebsiella pneumoniae 700603</t>
  </si>
  <si>
    <t xml:space="preserve">Krążki antybiotykowe powinny posiadać termin ważności min. 2 lata i pochodzić od jednego producenta. </t>
  </si>
  <si>
    <t xml:space="preserve">Każda fiolka musi posiadać etykietę z nazwą antybiotyku, jego stężeniem, datą ważności i nr serii. </t>
  </si>
  <si>
    <t xml:space="preserve">Każda fiolka musi być zapakowana oddzielnie w hermetycznie zamknięty blister. </t>
  </si>
  <si>
    <t xml:space="preserve">Na każdym pojedynczym krążku musi widnieć jego symbol i stężenie .</t>
  </si>
  <si>
    <t xml:space="preserve"> Do każdej dostawy musi być dołączone świadectwo kontroli na krążki antybiotykowe ( lub dostępne na stronie internetowej), które powinno zawierać:nazwę producenta, nazwę antybiotyku, stężenie, nr serii, datę ważności, kontrolę stężenia antybiotyku na krążku, kontrolę na szczepach wzorcowych wraz ze strefami.</t>
  </si>
  <si>
    <t xml:space="preserve">Każdy krążek musi zawierać międzynarodowe niezmieniające się oznaczenie i stężenie antybiotyku zgodnie z zaleceniami EUCAST. </t>
  </si>
  <si>
    <t xml:space="preserve">Paski z gradientem antybiotyku muszą być pakowane  po 10 sztuk, hermetycznie z pochłaniaczem wilgoci.. </t>
  </si>
  <si>
    <t xml:space="preserve">szczepy wzorcowe do kontroli jakości powinny pochodzić  IV - pasażu, opakowanie typu KWIK – STIK , z certyfikatem, i opisem wykonania w języku polskim.</t>
  </si>
  <si>
    <r>
      <rPr>
        <sz val="10"/>
        <rFont val="Arial"/>
        <family val="2"/>
        <charset val="238"/>
      </rPr>
      <t xml:space="preserve">Część nr 8 -   </t>
    </r>
    <r>
      <rPr>
        <sz val="11"/>
        <rFont val="Calibri"/>
        <family val="2"/>
        <charset val="238"/>
      </rPr>
      <t xml:space="preserve">Dostawa odczynników do diagnostyki gruźlicy wraz z dzierżawą czytnika do analizy próbek</t>
    </r>
  </si>
  <si>
    <t xml:space="preserve"> Nazwa/postać/stężenie          </t>
  </si>
  <si>
    <t xml:space="preserve">Ilość
SZT</t>
  </si>
  <si>
    <t xml:space="preserve">STREPTOMYCYNA   4 mcg/ml </t>
  </si>
  <si>
    <t xml:space="preserve">SZT</t>
  </si>
  <si>
    <t xml:space="preserve">STREPTOMYCYNA   8 mcg/ml </t>
  </si>
  <si>
    <t xml:space="preserve">ETHAMBUTOL  2  mcg/ml 
</t>
  </si>
  <si>
    <t xml:space="preserve">ETHAMBUTOL 4 mcg/ml 
</t>
  </si>
  <si>
    <t xml:space="preserve">IZONIAZYD  0,2 mcg/ml </t>
  </si>
  <si>
    <t xml:space="preserve">IZONIAZYD  0,4  mcg/ml </t>
  </si>
  <si>
    <t xml:space="preserve">RYFAPMICYNA  40  mcg/ml </t>
  </si>
  <si>
    <t xml:space="preserve">RYFAPMICYNA  80 mcg/ml </t>
  </si>
  <si>
    <t xml:space="preserve">Pożywki Lowensteina-Jensena do hodowli prątków gruźlicy, w szklanych probówkach z zakręcanym korkiem, z oznaczeniem różnicującym rodzaj podłoża, skos min.6cm</t>
  </si>
  <si>
    <t xml:space="preserve">Probówki z podłożem płynnym do hodowli i lekowrażliwości, wykonane z tworzywa, zakręcane</t>
  </si>
  <si>
    <t xml:space="preserve">OP=100 SZT.</t>
  </si>
  <si>
    <t xml:space="preserve">Suplement wzbogacający podłoże hodowlane  </t>
  </si>
  <si>
    <t xml:space="preserve">6*15 ml</t>
  </si>
  <si>
    <t xml:space="preserve">Suplement antybiotykowy </t>
  </si>
  <si>
    <t xml:space="preserve">Test do identyfikacji Mycobacterium z hodowli na podłożu płynnym</t>
  </si>
  <si>
    <t xml:space="preserve">25 tes.</t>
  </si>
  <si>
    <t xml:space="preserve">Test niacynowy </t>
  </si>
  <si>
    <t xml:space="preserve">op=25 szt</t>
  </si>
  <si>
    <t xml:space="preserve">Dzierżawa manualnego czytnika do szybkiego wykrywania prątków gruźlicy</t>
  </si>
  <si>
    <t xml:space="preserve">Pożywki  powinny posiadać co najmniej 6 – miesięczny termin ważności, pochodzić od jednego producenta.
Każda probówka  musi posiadać etykietę z nazwą antybiotyku, jego stężeniem, datą ważności i nr serii. 
Do każdej partii powinno być dostarczone świadectwo kontroli jakości  lub dostępne na stronie internetowej.</t>
  </si>
  <si>
    <t xml:space="preserve">W Pozycji od 10-14 Zamawiający wymaga dostarczenia oryginalnych odczynników do aparatu- manualnego czytnika do szybkiego wykrywania prątków gruźlicy od autoryzowanego dystrybutora aby zapewnić warunki właściwej pracy aparatu. Zamawiający wymaga dostarczenia oryginalnych odczynników od autoryzowanego dystrybutora aby zapewnić warunki właściwej pracy aparatu.</t>
  </si>
  <si>
    <t xml:space="preserve">Parametry graniczne dla manualnego czytnika do szybkiego wykrywania prątków gruźlicy:                                                                                                                                                                                                                                                       Czytnik przeznaczony do szybkiego wykrywania prątków w próbkach pochodzenia klinicznego (z wyjątkiem krwi i moczu)
Czytnik manualny, przenośny, zasilany bateryjnie 
Fluorescencyjna metoda detekcji
Czytnik musi pokazywać na wyświetlaczu zakres izolacji prób dodatnich i ujemnych
Czytnik musi posiadać wskaźnik niskiego napięcia baterii
Probówki okrągłodenne wykonane z przeźroczystego tworzywa, szczelnie zakręcane.
Próbki kliniczne zaszczepiane do podłoży hodowlanych muszą być opracowane (dekontaminacja) metodą N-acetylo-L-cysteinową
Możliwość wykorzystywania czytnika do odczytywania kontroli wzrostu na leki streptomycyna, izoniazyd, rifampicyna, etambutol 
Czytnik musi posiadać instrukcję obsługi oraz metodykę pracy w języku polskim.</t>
  </si>
  <si>
    <t xml:space="preserve">Część nr  NR  9 – odczynniki do jonometru Easy Lyte Na/K/Cl</t>
  </si>
  <si>
    <t xml:space="preserve"> Nazwa         </t>
  </si>
  <si>
    <t xml:space="preserve">Pakiet odczynnikowy Na/K</t>
  </si>
  <si>
    <t xml:space="preserve">Zestaw do codziennego mycia i odbiałczania</t>
  </si>
  <si>
    <t xml:space="preserve">Membrana referencyjna</t>
  </si>
  <si>
    <t xml:space="preserve">Roztwór do elektrody referencyjnej</t>
  </si>
  <si>
    <t xml:space="preserve">Elektroda referencyjna</t>
  </si>
  <si>
    <t xml:space="preserve">Elektroda sodowa</t>
  </si>
  <si>
    <t xml:space="preserve">Elektroda potasowa</t>
  </si>
  <si>
    <t xml:space="preserve">Zestaw wężyków pompki</t>
  </si>
  <si>
    <t xml:space="preserve">Odczynniki, zestaw codziennego mycia i surowice kontrolne powinny być przystosowane do analizy na jonometrze typu EASY LYTE NA/K/Cl i pochodzić od tego samego producenta. Części wymienne muszą być zgodne z instrukcją obsługi aparatu , by nie zakłócić jego prawidłowej pracy. ZAMAWIAJĄCY WYMAGA OD FIRMY OFERUJĄCEJ ODCZYNNIKI BEZPŁATNEGO PRZEGLĄDU TECHNICZNEGO JONOMETRU-częstotliwość przeglądu zgodnie z zaleceniem producenta. Zamawiający wezwie do złożenia metryczek płynów w j. polskim i deklaracji zgodności CE. Każda partia dostarczonego asortymentu musi być odpowiednio oznakowana i zawierać: nazwę materiału, nazwę producenta, nr katalogowy nadany przez producenta, datę ważności na każdym opakowaniu oraz nr seryjny odczynnika (lot).</t>
  </si>
  <si>
    <t xml:space="preserve">To usunąc  </t>
  </si>
  <si>
    <t xml:space="preserve">Wykonawca zobowiązany jest do wykonania bezpłatnego przeglądu aparatu- częstotliwość przeglądu zgodnie z zaleceniem producenta.</t>
  </si>
  <si>
    <t xml:space="preserve">Materiały zużywalne do gazometru ABL9</t>
  </si>
  <si>
    <t xml:space="preserve">Ilość</t>
  </si>
  <si>
    <t xml:space="preserve">nr katalogowy</t>
  </si>
  <si>
    <t xml:space="preserve">Sensor cassette for ABL 9 - SC9 300/15 BG/Hct</t>
  </si>
  <si>
    <t xml:space="preserve">Solution Pack ABL9</t>
  </si>
  <si>
    <t xml:space="preserve">Materiał kontrolny QualiCheck 4+ poziom 1</t>
  </si>
  <si>
    <t xml:space="preserve">Materiał kontrolny QualiCheck 4+ poziom 2</t>
  </si>
  <si>
    <t xml:space="preserve">Łączniki kapilar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</si>
</sst>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#,##0.00\ [$zł-415];[RED]\-#,##0.00\ [$zł-415]"/>
    <numFmt numFmtId="166" formatCode="#,##0.00"/>
    <numFmt numFmtId="167" formatCode="0.00%"/>
    <numFmt numFmtId="168" formatCode="General"/>
    <numFmt numFmtId="169" formatCode="#,##0.00&quot; zł&quot;"/>
    <numFmt numFmtId="170" formatCode="0%"/>
  </numFmts>
  <fonts count="29">
    <font>
      <sz val="10"/>
      <name val="Arial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rgb="FFCC0000"/>
      <name val="Arial"/>
      <family val="2"/>
      <charset val="238"/>
    </font>
    <font>
      <sz val="10"/>
      <color rgb="FF808080"/>
      <name val="Arial"/>
      <family val="2"/>
      <charset val="238"/>
    </font>
    <font>
      <sz val="10"/>
      <color rgb="FF006600"/>
      <name val="Arial"/>
      <family val="2"/>
      <charset val="238"/>
    </font>
    <font>
      <b val="true"/>
      <i val="true"/>
      <sz val="16"/>
      <name val="Arial"/>
      <family val="2"/>
      <charset val="238"/>
    </font>
    <font>
      <sz val="10"/>
      <color rgb="FF996600"/>
      <name val="Arial"/>
      <family val="2"/>
      <charset val="238"/>
    </font>
    <font>
      <sz val="10"/>
      <color rgb="FF333333"/>
      <name val="Arial"/>
      <family val="2"/>
      <charset val="238"/>
    </font>
    <font>
      <u val="single"/>
      <sz val="10"/>
      <name val="Arial"/>
      <family val="2"/>
      <charset val="238"/>
    </font>
    <font>
      <b val="true"/>
      <i val="true"/>
      <u val="single"/>
      <sz val="10"/>
      <name val="Arial"/>
      <family val="2"/>
      <charset val="238"/>
    </font>
    <font>
      <b val="true"/>
      <sz val="11"/>
      <name val="Arial"/>
      <family val="2"/>
      <charset val="238"/>
    </font>
    <font>
      <sz val="10"/>
      <color rgb="FF333333"/>
      <name val="Times New Roman"/>
      <family val="1"/>
      <charset val="238"/>
    </font>
    <font>
      <sz val="11"/>
      <name val="Arial"/>
      <family val="2"/>
      <charset val="238"/>
    </font>
    <font>
      <sz val="11"/>
      <name val="Times New Roman"/>
      <family val="1"/>
      <charset val="238"/>
    </font>
    <font>
      <sz val="12"/>
      <name val="Arial"/>
      <family val="2"/>
      <charset val="238"/>
    </font>
    <font>
      <b val="true"/>
      <sz val="10"/>
      <name val="Arial"/>
      <family val="2"/>
      <charset val="238"/>
    </font>
    <font>
      <i val="true"/>
      <sz val="10"/>
      <name val="Arial"/>
      <family val="2"/>
      <charset val="238"/>
    </font>
    <font>
      <b val="true"/>
      <u val="single"/>
      <sz val="10"/>
      <name val="Arial"/>
      <family val="2"/>
      <charset val="238"/>
    </font>
    <font>
      <sz val="12"/>
      <name val="Times New Roman"/>
      <family val="1"/>
      <charset val="238"/>
    </font>
    <font>
      <b val="true"/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alibri"/>
      <family val="2"/>
      <charset val="238"/>
    </font>
    <font>
      <b val="true"/>
      <sz val="12"/>
      <name val="Arial"/>
      <family val="2"/>
      <charset val="238"/>
    </font>
    <font>
      <sz val="14"/>
      <name val="Arial"/>
      <family val="2"/>
      <charset val="238"/>
    </font>
    <font>
      <sz val="8"/>
      <color rgb="FF333333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/>
      <top style="hair"/>
      <bottom/>
      <diagonal/>
    </border>
    <border diagonalUp="false" diagonalDown="false">
      <left style="hair"/>
      <right style="hair"/>
      <top style="hair"/>
      <bottom/>
      <diagonal/>
    </border>
  </borders>
  <cellStyleXfs count="4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2" borderId="0" applyFont="true" applyBorder="false" applyAlignment="true" applyProtection="false">
      <alignment horizontal="general" vertical="bottom" textRotation="0" wrapText="false" indent="0" shrinkToFit="false"/>
    </xf>
    <xf numFmtId="164" fontId="4" fillId="3" borderId="0" applyFont="true" applyBorder="false" applyAlignment="true" applyProtection="false">
      <alignment horizontal="general" vertical="bottom" textRotation="0" wrapText="false" indent="0" shrinkToFit="false"/>
    </xf>
    <xf numFmtId="164" fontId="5" fillId="4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5" borderId="0" applyFont="true" applyBorder="false" applyAlignment="true" applyProtection="false">
      <alignment horizontal="general" vertical="bottom" textRotation="0" wrapText="false" indent="0" shrinkToFit="false"/>
    </xf>
    <xf numFmtId="164" fontId="4" fillId="6" borderId="0" applyFont="true" applyBorder="false" applyAlignment="true" applyProtection="false">
      <alignment horizontal="general" vertical="bottom" textRotation="0" wrapText="false" indent="0" shrinkToFit="false"/>
    </xf>
    <xf numFmtId="164" fontId="7" fillId="0" borderId="0" applyFont="true" applyBorder="false" applyAlignment="true" applyProtection="false">
      <alignment horizontal="general" vertical="bottom" textRotation="0" wrapText="false" indent="0" shrinkToFit="false"/>
    </xf>
    <xf numFmtId="164" fontId="8" fillId="7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9" fillId="0" borderId="0" applyFont="true" applyBorder="false" applyAlignment="true" applyProtection="false">
      <alignment horizontal="center" vertical="bottom" textRotation="90" wrapText="false" indent="0" shrinkToFit="false"/>
    </xf>
    <xf numFmtId="164" fontId="0" fillId="0" borderId="0" applyFont="true" applyBorder="false" applyAlignment="true" applyProtection="false">
      <alignment horizontal="center" vertical="bottom" textRotation="90" wrapText="false" indent="0" shrinkToFit="false"/>
    </xf>
    <xf numFmtId="164" fontId="10" fillId="8" borderId="0" applyFont="true" applyBorder="false" applyAlignment="true" applyProtection="false">
      <alignment horizontal="general" vertical="bottom" textRotation="0" wrapText="false" indent="0" shrinkToFit="false"/>
    </xf>
    <xf numFmtId="164" fontId="11" fillId="8" borderId="1" applyFont="true" applyBorder="tru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0" borderId="0" applyFont="true" applyBorder="false" applyAlignment="true" applyProtection="false">
      <alignment horizontal="general" vertical="bottom" textRotation="0" wrapText="false" indent="0" shrinkToFit="false"/>
    </xf>
    <xf numFmtId="164" fontId="12" fillId="0" borderId="0" applyFont="true" applyBorder="false" applyAlignment="true" applyProtection="false">
      <alignment horizontal="general" vertical="bottom" textRotation="0" wrapText="false" indent="0" shrinkToFit="false"/>
    </xf>
    <xf numFmtId="165" fontId="13" fillId="0" borderId="0" applyFont="true" applyBorder="false" applyAlignment="true" applyProtection="false">
      <alignment horizontal="general" vertical="bottom" textRotation="0" wrapText="false" indent="0" shrinkToFit="false"/>
    </xf>
    <xf numFmtId="165" fontId="12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11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6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6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7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7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6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15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7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6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9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6" fontId="0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19" fillId="0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6" fontId="1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justify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justify" vertical="center" textRotation="0" wrapText="false" indent="0" shrinkToFit="false"/>
      <protection locked="true" hidden="false"/>
    </xf>
    <xf numFmtId="166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0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1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7" fontId="11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1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6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7" fillId="9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9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2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8" fillId="0" borderId="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9" fontId="28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70" fontId="28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2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Accent 1 1" xfId="20"/>
    <cellStyle name="Accent 2 1" xfId="21"/>
    <cellStyle name="Accent 3 1" xfId="22"/>
    <cellStyle name="Accent 4" xfId="23"/>
    <cellStyle name="Bad 1" xfId="24"/>
    <cellStyle name="Error 1" xfId="25"/>
    <cellStyle name="Footnote 1" xfId="26"/>
    <cellStyle name="Good 1" xfId="27"/>
    <cellStyle name="Heading 1 1" xfId="28"/>
    <cellStyle name="Heading 2 1" xfId="29"/>
    <cellStyle name="Heading 3" xfId="30"/>
    <cellStyle name="Nagłówek1" xfId="31"/>
    <cellStyle name="Nagłówek1 1" xfId="32"/>
    <cellStyle name="Neutral 1" xfId="33"/>
    <cellStyle name="Note 1" xfId="34"/>
    <cellStyle name="Status 1" xfId="35"/>
    <cellStyle name="Text 1" xfId="36"/>
    <cellStyle name="Warning 1" xfId="37"/>
    <cellStyle name="Wynik 1" xfId="38"/>
    <cellStyle name="Wynik2" xfId="39"/>
    <cellStyle name="Wynik2 1" xfId="40"/>
  </cellStyles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58"/>
  <sheetViews>
    <sheetView showFormulas="false" showGridLines="true" showRowColHeaders="true" showZeros="true" rightToLeft="false" tabSelected="false" showOutlineSymbols="true" defaultGridColor="true" view="normal" topLeftCell="A1" colorId="64" zoomScale="86" zoomScaleNormal="86" zoomScalePageLayoutView="100" workbookViewId="0">
      <selection pane="topLeft" activeCell="E11" activeCellId="0" sqref="E11"/>
    </sheetView>
  </sheetViews>
  <sheetFormatPr defaultColWidth="11.640625" defaultRowHeight="12.75" zeroHeight="false" outlineLevelRow="0" outlineLevelCol="0"/>
  <cols>
    <col collapsed="false" customWidth="true" hidden="false" outlineLevel="0" max="1" min="1" style="1" width="7.29"/>
    <col collapsed="false" customWidth="true" hidden="false" outlineLevel="0" max="2" min="2" style="1" width="51.71"/>
    <col collapsed="false" customWidth="true" hidden="false" outlineLevel="0" max="3" min="3" style="1" width="12.71"/>
    <col collapsed="false" customWidth="true" hidden="false" outlineLevel="0" max="4" min="4" style="1" width="12.29"/>
    <col collapsed="false" customWidth="true" hidden="false" outlineLevel="0" max="5" min="5" style="1" width="13.57"/>
    <col collapsed="false" customWidth="true" hidden="false" outlineLevel="0" max="8" min="6" style="1" width="11.3"/>
    <col collapsed="false" customWidth="true" hidden="false" outlineLevel="0" max="9" min="9" style="1" width="12.29"/>
    <col collapsed="false" customWidth="true" hidden="false" outlineLevel="0" max="64" min="10" style="1" width="11.3"/>
  </cols>
  <sheetData>
    <row r="1" customFormat="false" ht="38.25" hidden="false" customHeight="true" outlineLevel="0" collapsed="false">
      <c r="A1" s="2"/>
      <c r="B1" s="3" t="s">
        <v>0</v>
      </c>
      <c r="C1" s="4"/>
      <c r="D1" s="4"/>
      <c r="E1" s="5"/>
      <c r="F1" s="6"/>
      <c r="G1" s="7"/>
      <c r="H1" s="7"/>
      <c r="I1" s="8"/>
    </row>
    <row r="2" customFormat="false" ht="30" hidden="false" customHeight="true" outlineLevel="0" collapsed="false">
      <c r="A2" s="9" t="s">
        <v>1</v>
      </c>
      <c r="B2" s="10" t="s">
        <v>2</v>
      </c>
      <c r="C2" s="10" t="s">
        <v>3</v>
      </c>
      <c r="D2" s="11" t="s">
        <v>4</v>
      </c>
      <c r="E2" s="11" t="s">
        <v>5</v>
      </c>
      <c r="F2" s="11" t="s">
        <v>6</v>
      </c>
      <c r="G2" s="12" t="s">
        <v>7</v>
      </c>
      <c r="H2" s="12" t="s">
        <v>8</v>
      </c>
    </row>
    <row r="3" customFormat="false" ht="26.25" hidden="false" customHeight="true" outlineLevel="0" collapsed="false">
      <c r="A3" s="13" t="n">
        <v>1</v>
      </c>
      <c r="B3" s="14" t="s">
        <v>9</v>
      </c>
      <c r="C3" s="15" t="s">
        <v>10</v>
      </c>
      <c r="D3" s="15" t="n">
        <v>10</v>
      </c>
      <c r="E3" s="16"/>
      <c r="F3" s="17" t="n">
        <v>0.08</v>
      </c>
      <c r="G3" s="18" t="n">
        <f aca="false">D3*E3</f>
        <v>0</v>
      </c>
      <c r="H3" s="19" t="n">
        <f aca="false">G3*F3+G3</f>
        <v>0</v>
      </c>
    </row>
    <row r="4" customFormat="false" ht="28.5" hidden="false" customHeight="true" outlineLevel="0" collapsed="false">
      <c r="A4" s="13" t="n">
        <v>2</v>
      </c>
      <c r="B4" s="14" t="s">
        <v>11</v>
      </c>
      <c r="C4" s="15" t="s">
        <v>12</v>
      </c>
      <c r="D4" s="15" t="n">
        <v>4</v>
      </c>
      <c r="E4" s="16"/>
      <c r="F4" s="17" t="n">
        <v>0.08</v>
      </c>
      <c r="G4" s="18" t="n">
        <f aca="false">D4*E4</f>
        <v>0</v>
      </c>
      <c r="H4" s="19" t="n">
        <f aca="false">G4*F4+G4</f>
        <v>0</v>
      </c>
    </row>
    <row r="5" customFormat="false" ht="26.25" hidden="false" customHeight="true" outlineLevel="0" collapsed="false">
      <c r="A5" s="13" t="n">
        <v>3</v>
      </c>
      <c r="B5" s="14" t="s">
        <v>13</v>
      </c>
      <c r="C5" s="15" t="s">
        <v>14</v>
      </c>
      <c r="D5" s="15" t="n">
        <v>4</v>
      </c>
      <c r="E5" s="16"/>
      <c r="F5" s="17" t="n">
        <v>0.08</v>
      </c>
      <c r="G5" s="18" t="n">
        <f aca="false">D5*E5</f>
        <v>0</v>
      </c>
      <c r="H5" s="19" t="n">
        <f aca="false">G5*F5+G5</f>
        <v>0</v>
      </c>
    </row>
    <row r="6" customFormat="false" ht="26.25" hidden="false" customHeight="true" outlineLevel="0" collapsed="false">
      <c r="A6" s="13" t="n">
        <v>4</v>
      </c>
      <c r="B6" s="14" t="s">
        <v>15</v>
      </c>
      <c r="C6" s="13" t="s">
        <v>16</v>
      </c>
      <c r="D6" s="13" t="n">
        <v>30</v>
      </c>
      <c r="E6" s="20"/>
      <c r="F6" s="17" t="n">
        <v>0.08</v>
      </c>
      <c r="G6" s="19" t="n">
        <f aca="false">D6*E6</f>
        <v>0</v>
      </c>
      <c r="H6" s="19" t="n">
        <f aca="false">G6*F6+G6</f>
        <v>0</v>
      </c>
    </row>
    <row r="7" customFormat="false" ht="31.5" hidden="false" customHeight="true" outlineLevel="0" collapsed="false">
      <c r="A7" s="13" t="n">
        <v>5</v>
      </c>
      <c r="B7" s="14" t="s">
        <v>17</v>
      </c>
      <c r="C7" s="15" t="s">
        <v>18</v>
      </c>
      <c r="D7" s="13" t="n">
        <v>5</v>
      </c>
      <c r="E7" s="21"/>
      <c r="F7" s="17" t="n">
        <v>0.08</v>
      </c>
      <c r="G7" s="19" t="n">
        <f aca="false">D7*E7</f>
        <v>0</v>
      </c>
      <c r="H7" s="19" t="n">
        <f aca="false">G7*F7+G7</f>
        <v>0</v>
      </c>
    </row>
    <row r="8" customFormat="false" ht="27.6" hidden="false" customHeight="true" outlineLevel="0" collapsed="false">
      <c r="A8" s="2"/>
      <c r="F8" s="1" t="s">
        <v>19</v>
      </c>
      <c r="G8" s="22" t="n">
        <f aca="false">SUM(G3:G7)</f>
        <v>0</v>
      </c>
      <c r="H8" s="22" t="n">
        <f aca="false">SUM(H3:H7)</f>
        <v>0</v>
      </c>
    </row>
    <row r="9" customFormat="false" ht="22.9" hidden="false" customHeight="true" outlineLevel="0" collapsed="false">
      <c r="A9" s="2"/>
    </row>
    <row r="10" customFormat="false" ht="25.9" hidden="false" customHeight="true" outlineLevel="0" collapsed="false">
      <c r="A10" s="2"/>
      <c r="B10" s="23" t="s">
        <v>20</v>
      </c>
    </row>
    <row r="11" customFormat="false" ht="72.6" hidden="false" customHeight="true" outlineLevel="0" collapsed="false">
      <c r="A11" s="2"/>
      <c r="B11" s="24" t="s">
        <v>21</v>
      </c>
    </row>
    <row r="12" customFormat="false" ht="30" hidden="false" customHeight="true" outlineLevel="0" collapsed="false">
      <c r="A12" s="2"/>
      <c r="B12" s="24"/>
    </row>
    <row r="13" customFormat="false" ht="30" hidden="false" customHeight="true" outlineLevel="0" collapsed="false">
      <c r="A13" s="2"/>
      <c r="B13" s="25" t="s">
        <v>22</v>
      </c>
    </row>
    <row r="14" customFormat="false" ht="34.15" hidden="false" customHeight="true" outlineLevel="0" collapsed="false">
      <c r="A14" s="2"/>
      <c r="B14" s="26" t="s">
        <v>23</v>
      </c>
    </row>
    <row r="15" customFormat="false" ht="30" hidden="false" customHeight="true" outlineLevel="0" collapsed="false">
      <c r="A15" s="2"/>
      <c r="B15" s="26" t="s">
        <v>24</v>
      </c>
    </row>
    <row r="16" customFormat="false" ht="33.6" hidden="false" customHeight="true" outlineLevel="0" collapsed="false">
      <c r="A16" s="2"/>
      <c r="B16" s="26" t="s">
        <v>25</v>
      </c>
    </row>
    <row r="17" customFormat="false" ht="25.15" hidden="false" customHeight="true" outlineLevel="0" collapsed="false">
      <c r="A17" s="2"/>
      <c r="B17" s="26" t="s">
        <v>26</v>
      </c>
    </row>
    <row r="18" customFormat="false" ht="24.6" hidden="false" customHeight="true" outlineLevel="0" collapsed="false">
      <c r="A18" s="2"/>
      <c r="B18" s="26" t="s">
        <v>27</v>
      </c>
    </row>
    <row r="19" customFormat="false" ht="25.9" hidden="false" customHeight="true" outlineLevel="0" collapsed="false">
      <c r="A19" s="2"/>
      <c r="B19" s="26" t="s">
        <v>28</v>
      </c>
    </row>
    <row r="20" customFormat="false" ht="47.85" hidden="false" customHeight="true" outlineLevel="0" collapsed="false">
      <c r="A20" s="2"/>
      <c r="B20" s="25" t="s">
        <v>29</v>
      </c>
    </row>
    <row r="21" customFormat="false" ht="27.95" hidden="false" customHeight="true" outlineLevel="0" collapsed="false">
      <c r="A21" s="2"/>
      <c r="B21" s="25" t="s">
        <v>30</v>
      </c>
    </row>
    <row r="22" customFormat="false" ht="27.95" hidden="false" customHeight="true" outlineLevel="0" collapsed="false">
      <c r="A22" s="2"/>
      <c r="B22" s="25" t="s">
        <v>31</v>
      </c>
    </row>
    <row r="23" customFormat="false" ht="66.2" hidden="false" customHeight="true" outlineLevel="0" collapsed="false">
      <c r="A23" s="2"/>
      <c r="B23" s="27" t="s">
        <v>32</v>
      </c>
    </row>
    <row r="24" customFormat="false" ht="24.6" hidden="false" customHeight="true" outlineLevel="0" collapsed="false"/>
    <row r="25" customFormat="false" ht="27.6" hidden="false" customHeight="true" outlineLevel="0" collapsed="false"/>
    <row r="26" customFormat="false" ht="41.45" hidden="false" customHeight="true" outlineLevel="0" collapsed="false"/>
    <row r="27" customFormat="false" ht="141" hidden="false" customHeight="true" outlineLevel="0" collapsed="false"/>
    <row r="28" customFormat="false" ht="96" hidden="false" customHeight="true" outlineLevel="0" collapsed="false"/>
    <row r="29" customFormat="false" ht="26.45" hidden="false" customHeight="true" outlineLevel="0" collapsed="false"/>
    <row r="30" customFormat="false" ht="21" hidden="false" customHeight="true" outlineLevel="0" collapsed="false"/>
    <row r="31" customFormat="false" ht="62.25" hidden="false" customHeight="true" outlineLevel="0" collapsed="false"/>
    <row r="32" customFormat="false" ht="21.6" hidden="false" customHeight="true" outlineLevel="0" collapsed="false"/>
    <row r="33" customFormat="false" ht="25.9" hidden="false" customHeight="true" outlineLevel="0" collapsed="false"/>
    <row r="34" customFormat="false" ht="111.75" hidden="false" customHeight="true" outlineLevel="0" collapsed="false"/>
    <row r="35" customFormat="false" ht="22.15" hidden="false" customHeight="true" outlineLevel="0" collapsed="false"/>
    <row r="36" customFormat="false" ht="24" hidden="false" customHeight="true" outlineLevel="0" collapsed="false"/>
    <row r="37" customFormat="false" ht="23.45" hidden="false" customHeight="true" outlineLevel="0" collapsed="false"/>
    <row r="38" customFormat="false" ht="21" hidden="false" customHeight="true" outlineLevel="0" collapsed="false"/>
    <row r="39" customFormat="false" ht="24" hidden="false" customHeight="true" outlineLevel="0" collapsed="false"/>
    <row r="40" customFormat="false" ht="47.45" hidden="false" customHeight="true" outlineLevel="0" collapsed="false"/>
    <row r="41" customFormat="false" ht="63.6" hidden="false" customHeight="true" outlineLevel="0" collapsed="false"/>
    <row r="42" customFormat="false" ht="60.75" hidden="false" customHeight="true" outlineLevel="0" collapsed="false"/>
    <row r="43" customFormat="false" ht="88.9" hidden="false" customHeight="true" outlineLevel="0" collapsed="false"/>
    <row r="44" customFormat="false" ht="33" hidden="false" customHeight="true" outlineLevel="0" collapsed="false"/>
    <row r="45" customFormat="false" ht="27" hidden="false" customHeight="true" outlineLevel="0" collapsed="false"/>
    <row r="46" customFormat="false" ht="73.15" hidden="false" customHeight="true" outlineLevel="0" collapsed="false"/>
    <row r="47" customFormat="false" ht="24.6" hidden="false" customHeight="true" outlineLevel="0" collapsed="false"/>
    <row r="48" customFormat="false" ht="27.6" hidden="false" customHeight="true" outlineLevel="0" collapsed="false"/>
    <row r="49" customFormat="false" ht="27" hidden="false" customHeight="true" outlineLevel="0" collapsed="false"/>
    <row r="50" customFormat="false" ht="25.9" hidden="false" customHeight="true" outlineLevel="0" collapsed="false"/>
    <row r="51" customFormat="false" ht="26.45" hidden="false" customHeight="true" outlineLevel="0" collapsed="false"/>
    <row r="52" customFormat="false" ht="70.15" hidden="false" customHeight="true" outlineLevel="0" collapsed="false"/>
    <row r="53" customFormat="false" ht="37.15" hidden="false" customHeight="true" outlineLevel="0" collapsed="false"/>
    <row r="54" customFormat="false" ht="81.6" hidden="false" customHeight="true" outlineLevel="0" collapsed="false"/>
    <row r="55" customFormat="false" ht="37.15" hidden="false" customHeight="true" outlineLevel="0" collapsed="false"/>
    <row r="56" customFormat="false" ht="45" hidden="false" customHeight="true" outlineLevel="0" collapsed="false"/>
    <row r="58" customFormat="false" ht="39.75" hidden="false" customHeight="true" outlineLevel="0" collapsed="false"/>
  </sheetData>
  <mergeCells count="1">
    <mergeCell ref="B11:B12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65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&amp;CStrona &amp;P</oddFooter>
  </headerFooter>
  <colBreaks count="1" manualBreakCount="1">
    <brk id="8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L188"/>
  <sheetViews>
    <sheetView showFormulas="false" showGridLines="true" showRowColHeaders="true" showZeros="true" rightToLeft="false" tabSelected="false" showOutlineSymbols="true" defaultGridColor="true" view="normal" topLeftCell="A1" colorId="64" zoomScale="86" zoomScaleNormal="86" zoomScalePageLayoutView="100" workbookViewId="0">
      <selection pane="topLeft" activeCell="H38" activeCellId="0" sqref="H38"/>
    </sheetView>
  </sheetViews>
  <sheetFormatPr defaultColWidth="11.640625" defaultRowHeight="12.8" zeroHeight="false" outlineLevelRow="0" outlineLevelCol="0"/>
  <cols>
    <col collapsed="false" customWidth="true" hidden="false" outlineLevel="0" max="1" min="1" style="0" width="7.41"/>
    <col collapsed="false" customWidth="true" hidden="false" outlineLevel="0" max="2" min="2" style="0" width="67.29"/>
    <col collapsed="false" customWidth="true" hidden="false" outlineLevel="0" max="3" min="3" style="0" width="12.71"/>
    <col collapsed="false" customWidth="true" hidden="false" outlineLevel="0" max="4" min="4" style="0" width="11.3"/>
    <col collapsed="false" customWidth="true" hidden="false" outlineLevel="0" max="7" min="5" style="0" width="10.99"/>
    <col collapsed="false" customWidth="true" hidden="false" outlineLevel="0" max="8" min="8" style="0" width="36.84"/>
    <col collapsed="false" customWidth="true" hidden="false" outlineLevel="0" max="9" min="9" style="0" width="12.71"/>
    <col collapsed="false" customWidth="true" hidden="false" outlineLevel="0" max="64" min="10" style="0" width="10.99"/>
  </cols>
  <sheetData>
    <row r="1" customFormat="false" ht="31.5" hidden="false" customHeight="true" outlineLevel="0" collapsed="false">
      <c r="B1" s="28" t="s">
        <v>33</v>
      </c>
      <c r="C1" s="1"/>
      <c r="D1" s="29"/>
      <c r="E1" s="30"/>
      <c r="F1" s="31"/>
      <c r="G1" s="30"/>
      <c r="H1" s="30"/>
      <c r="I1" s="32"/>
    </row>
    <row r="2" customFormat="false" ht="45" hidden="false" customHeight="true" outlineLevel="0" collapsed="false">
      <c r="A2" s="33" t="s">
        <v>1</v>
      </c>
      <c r="B2" s="34" t="s">
        <v>34</v>
      </c>
      <c r="C2" s="35" t="s">
        <v>3</v>
      </c>
      <c r="D2" s="35" t="s">
        <v>35</v>
      </c>
      <c r="E2" s="35" t="s">
        <v>36</v>
      </c>
      <c r="F2" s="35" t="s">
        <v>6</v>
      </c>
      <c r="G2" s="35" t="s">
        <v>37</v>
      </c>
      <c r="H2" s="35" t="s">
        <v>38</v>
      </c>
    </row>
    <row r="3" customFormat="false" ht="23.25" hidden="false" customHeight="true" outlineLevel="0" collapsed="false">
      <c r="A3" s="36" t="s">
        <v>39</v>
      </c>
      <c r="B3" s="37" t="s">
        <v>40</v>
      </c>
      <c r="C3" s="38" t="s">
        <v>41</v>
      </c>
      <c r="D3" s="38" t="n">
        <v>12</v>
      </c>
      <c r="E3" s="1"/>
      <c r="F3" s="39" t="n">
        <v>0.23</v>
      </c>
      <c r="G3" s="40" t="n">
        <f aca="false">D3*E3</f>
        <v>0</v>
      </c>
      <c r="H3" s="40" t="n">
        <f aca="false">SUM(G3*F3)+G3</f>
        <v>0</v>
      </c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</row>
    <row r="4" customFormat="false" ht="14.25" hidden="false" customHeight="true" outlineLevel="0" collapsed="false">
      <c r="A4" s="36" t="s">
        <v>42</v>
      </c>
      <c r="B4" s="37" t="s">
        <v>43</v>
      </c>
      <c r="C4" s="38" t="s">
        <v>41</v>
      </c>
      <c r="D4" s="38" t="n">
        <v>10</v>
      </c>
      <c r="E4" s="1"/>
      <c r="F4" s="39" t="n">
        <v>0.23</v>
      </c>
      <c r="G4" s="40" t="n">
        <f aca="false">D4*E4</f>
        <v>0</v>
      </c>
      <c r="H4" s="40" t="n">
        <f aca="false">SUM(G4*F4)+G4</f>
        <v>0</v>
      </c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  <c r="AO4" s="41"/>
      <c r="AP4" s="41"/>
      <c r="AQ4" s="41"/>
      <c r="AR4" s="41"/>
      <c r="AS4" s="41"/>
      <c r="AT4" s="41"/>
      <c r="AU4" s="41"/>
      <c r="AV4" s="41"/>
      <c r="AW4" s="41"/>
      <c r="AX4" s="41"/>
      <c r="AY4" s="41"/>
      <c r="AZ4" s="41"/>
      <c r="BA4" s="41"/>
      <c r="BB4" s="41"/>
      <c r="BC4" s="41"/>
      <c r="BD4" s="41"/>
      <c r="BE4" s="41"/>
      <c r="BF4" s="41"/>
      <c r="BG4" s="41"/>
      <c r="BH4" s="41"/>
      <c r="BI4" s="41"/>
      <c r="BJ4" s="41"/>
      <c r="BK4" s="41"/>
      <c r="BL4" s="41"/>
    </row>
    <row r="5" customFormat="false" ht="14.25" hidden="false" customHeight="true" outlineLevel="0" collapsed="false">
      <c r="A5" s="36" t="s">
        <v>44</v>
      </c>
      <c r="B5" s="37" t="s">
        <v>45</v>
      </c>
      <c r="C5" s="38" t="s">
        <v>46</v>
      </c>
      <c r="D5" s="38" t="n">
        <v>1</v>
      </c>
      <c r="E5" s="1"/>
      <c r="F5" s="39" t="n">
        <v>0.23</v>
      </c>
      <c r="G5" s="40" t="n">
        <f aca="false">D5*E5</f>
        <v>0</v>
      </c>
      <c r="H5" s="40" t="n">
        <f aca="false">SUM(G5*F5)+G5</f>
        <v>0</v>
      </c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  <c r="AS5" s="41"/>
      <c r="AT5" s="41"/>
      <c r="AU5" s="41"/>
      <c r="AV5" s="41"/>
      <c r="AW5" s="41"/>
      <c r="AX5" s="41"/>
      <c r="AY5" s="41"/>
      <c r="AZ5" s="41"/>
      <c r="BA5" s="41"/>
      <c r="BB5" s="41"/>
      <c r="BC5" s="41"/>
      <c r="BD5" s="41"/>
      <c r="BE5" s="41"/>
      <c r="BF5" s="41"/>
      <c r="BG5" s="41"/>
      <c r="BH5" s="41"/>
      <c r="BI5" s="41"/>
      <c r="BJ5" s="41"/>
      <c r="BK5" s="41"/>
      <c r="BL5" s="41"/>
    </row>
    <row r="6" customFormat="false" ht="15.75" hidden="false" customHeight="true" outlineLevel="0" collapsed="false">
      <c r="A6" s="36" t="s">
        <v>47</v>
      </c>
      <c r="B6" s="37" t="s">
        <v>48</v>
      </c>
      <c r="C6" s="38" t="s">
        <v>46</v>
      </c>
      <c r="D6" s="38" t="n">
        <v>1</v>
      </c>
      <c r="E6" s="1"/>
      <c r="F6" s="39" t="n">
        <v>0.23</v>
      </c>
      <c r="G6" s="40" t="n">
        <f aca="false">D6*E6</f>
        <v>0</v>
      </c>
      <c r="H6" s="40" t="n">
        <f aca="false">SUM(G6*F6)+G6</f>
        <v>0</v>
      </c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  <c r="AO6" s="41"/>
      <c r="AP6" s="41"/>
      <c r="AQ6" s="41"/>
      <c r="AR6" s="41"/>
      <c r="AS6" s="41"/>
      <c r="AT6" s="41"/>
      <c r="AU6" s="41"/>
      <c r="AV6" s="41"/>
      <c r="AW6" s="41"/>
      <c r="AX6" s="41"/>
      <c r="AY6" s="41"/>
      <c r="AZ6" s="41"/>
      <c r="BA6" s="41"/>
      <c r="BB6" s="41"/>
      <c r="BC6" s="41"/>
      <c r="BD6" s="41"/>
      <c r="BE6" s="41"/>
      <c r="BF6" s="41"/>
      <c r="BG6" s="41"/>
      <c r="BH6" s="41"/>
      <c r="BI6" s="41"/>
      <c r="BJ6" s="41"/>
      <c r="BK6" s="41"/>
      <c r="BL6" s="41"/>
    </row>
    <row r="7" customFormat="false" ht="15" hidden="false" customHeight="true" outlineLevel="0" collapsed="false">
      <c r="A7" s="36" t="s">
        <v>49</v>
      </c>
      <c r="B7" s="37" t="s">
        <v>50</v>
      </c>
      <c r="C7" s="38" t="s">
        <v>46</v>
      </c>
      <c r="D7" s="38" t="n">
        <v>1</v>
      </c>
      <c r="E7" s="1"/>
      <c r="F7" s="39" t="n">
        <v>0.23</v>
      </c>
      <c r="G7" s="40" t="n">
        <f aca="false">D7*E7</f>
        <v>0</v>
      </c>
      <c r="H7" s="40" t="n">
        <f aca="false">SUM(G7*F7)+G7</f>
        <v>0</v>
      </c>
      <c r="I7" s="42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</row>
    <row r="8" customFormat="false" ht="15" hidden="false" customHeight="true" outlineLevel="0" collapsed="false">
      <c r="A8" s="36" t="s">
        <v>51</v>
      </c>
      <c r="B8" s="37" t="s">
        <v>52</v>
      </c>
      <c r="C8" s="38" t="s">
        <v>46</v>
      </c>
      <c r="D8" s="38" t="n">
        <v>1</v>
      </c>
      <c r="E8" s="1"/>
      <c r="F8" s="39" t="n">
        <v>0.23</v>
      </c>
      <c r="G8" s="40" t="n">
        <f aca="false">D8*E8</f>
        <v>0</v>
      </c>
      <c r="H8" s="40" t="n">
        <f aca="false">SUM(G8*F8)+G8</f>
        <v>0</v>
      </c>
      <c r="I8" s="42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  <c r="AR8" s="41"/>
      <c r="AS8" s="41"/>
      <c r="AT8" s="41"/>
      <c r="AU8" s="41"/>
      <c r="AV8" s="41"/>
      <c r="AW8" s="41"/>
      <c r="AX8" s="41"/>
      <c r="AY8" s="41"/>
      <c r="AZ8" s="41"/>
      <c r="BA8" s="41"/>
      <c r="BB8" s="41"/>
      <c r="BC8" s="41"/>
      <c r="BD8" s="41"/>
      <c r="BE8" s="41"/>
      <c r="BF8" s="41"/>
      <c r="BG8" s="41"/>
      <c r="BH8" s="41"/>
      <c r="BI8" s="41"/>
      <c r="BJ8" s="41"/>
      <c r="BK8" s="41"/>
      <c r="BL8" s="41"/>
    </row>
    <row r="9" customFormat="false" ht="15" hidden="false" customHeight="true" outlineLevel="0" collapsed="false">
      <c r="A9" s="36" t="s">
        <v>53</v>
      </c>
      <c r="B9" s="37" t="s">
        <v>54</v>
      </c>
      <c r="C9" s="38" t="s">
        <v>55</v>
      </c>
      <c r="D9" s="38" t="n">
        <v>15</v>
      </c>
      <c r="E9" s="1"/>
      <c r="F9" s="39" t="n">
        <v>0.23</v>
      </c>
      <c r="G9" s="40" t="n">
        <f aca="false">D9*E9</f>
        <v>0</v>
      </c>
      <c r="H9" s="40" t="n">
        <f aca="false">SUM(G9*F9)+G9</f>
        <v>0</v>
      </c>
      <c r="I9" s="42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  <c r="AO9" s="41"/>
      <c r="AP9" s="41"/>
      <c r="AQ9" s="41"/>
      <c r="AR9" s="41"/>
      <c r="AS9" s="41"/>
      <c r="AT9" s="41"/>
      <c r="AU9" s="41"/>
      <c r="AV9" s="41"/>
      <c r="AW9" s="41"/>
      <c r="AX9" s="41"/>
      <c r="AY9" s="41"/>
      <c r="AZ9" s="41"/>
      <c r="BA9" s="41"/>
      <c r="BB9" s="41"/>
      <c r="BC9" s="41"/>
      <c r="BD9" s="41"/>
      <c r="BE9" s="41"/>
      <c r="BF9" s="41"/>
      <c r="BG9" s="41"/>
      <c r="BH9" s="41"/>
      <c r="BI9" s="41"/>
      <c r="BJ9" s="41"/>
      <c r="BK9" s="41"/>
      <c r="BL9" s="41"/>
    </row>
    <row r="10" customFormat="false" ht="15" hidden="false" customHeight="true" outlineLevel="0" collapsed="false">
      <c r="A10" s="36" t="s">
        <v>56</v>
      </c>
      <c r="B10" s="37" t="s">
        <v>57</v>
      </c>
      <c r="C10" s="38" t="s">
        <v>55</v>
      </c>
      <c r="D10" s="38" t="n">
        <v>2</v>
      </c>
      <c r="E10" s="1"/>
      <c r="F10" s="39" t="n">
        <v>0.23</v>
      </c>
      <c r="G10" s="40" t="n">
        <f aca="false">D10*E10</f>
        <v>0</v>
      </c>
      <c r="H10" s="40" t="n">
        <f aca="false">SUM(G10*F10)+G10</f>
        <v>0</v>
      </c>
      <c r="I10" s="42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customFormat="false" ht="15" hidden="false" customHeight="true" outlineLevel="0" collapsed="false">
      <c r="A11" s="36" t="s">
        <v>58</v>
      </c>
      <c r="B11" s="37" t="s">
        <v>59</v>
      </c>
      <c r="C11" s="38" t="s">
        <v>55</v>
      </c>
      <c r="D11" s="38" t="n">
        <v>2</v>
      </c>
      <c r="E11" s="1"/>
      <c r="F11" s="39" t="n">
        <v>0.23</v>
      </c>
      <c r="G11" s="40" t="n">
        <f aca="false">D11*E11</f>
        <v>0</v>
      </c>
      <c r="H11" s="40" t="n">
        <f aca="false">SUM(G11*F11)+G11</f>
        <v>0</v>
      </c>
      <c r="I11" s="42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customFormat="false" ht="15" hidden="false" customHeight="true" outlineLevel="0" collapsed="false">
      <c r="A12" s="36" t="s">
        <v>60</v>
      </c>
      <c r="B12" s="37" t="s">
        <v>61</v>
      </c>
      <c r="C12" s="38" t="s">
        <v>41</v>
      </c>
      <c r="D12" s="38" t="n">
        <v>2</v>
      </c>
      <c r="E12" s="1"/>
      <c r="F12" s="39" t="n">
        <v>0.23</v>
      </c>
      <c r="G12" s="40" t="n">
        <f aca="false">D12*E12</f>
        <v>0</v>
      </c>
      <c r="H12" s="40" t="n">
        <f aca="false">SUM(G12*F12)+G12</f>
        <v>0</v>
      </c>
      <c r="I12" s="42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1"/>
      <c r="BD12" s="41"/>
      <c r="BE12" s="41"/>
      <c r="BF12" s="41"/>
      <c r="BG12" s="41"/>
      <c r="BH12" s="41"/>
      <c r="BI12" s="41"/>
      <c r="BJ12" s="41"/>
      <c r="BK12" s="41"/>
      <c r="BL12" s="41"/>
    </row>
    <row r="13" customFormat="false" ht="15" hidden="false" customHeight="true" outlineLevel="0" collapsed="false">
      <c r="A13" s="36" t="s">
        <v>62</v>
      </c>
      <c r="B13" s="37" t="s">
        <v>63</v>
      </c>
      <c r="C13" s="38" t="s">
        <v>55</v>
      </c>
      <c r="D13" s="38" t="n">
        <v>1</v>
      </c>
      <c r="E13" s="1"/>
      <c r="F13" s="39" t="n">
        <v>0.23</v>
      </c>
      <c r="G13" s="40" t="n">
        <f aca="false">D13*E13</f>
        <v>0</v>
      </c>
      <c r="H13" s="40" t="n">
        <f aca="false">SUM(G13*F13)+G13</f>
        <v>0</v>
      </c>
      <c r="I13" s="42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1"/>
      <c r="AZ13" s="41"/>
      <c r="BA13" s="41"/>
      <c r="BB13" s="41"/>
      <c r="BC13" s="41"/>
      <c r="BD13" s="41"/>
      <c r="BE13" s="41"/>
      <c r="BF13" s="41"/>
      <c r="BG13" s="41"/>
      <c r="BH13" s="41"/>
      <c r="BI13" s="41"/>
      <c r="BJ13" s="41"/>
      <c r="BK13" s="41"/>
      <c r="BL13" s="41"/>
    </row>
    <row r="14" customFormat="false" ht="15" hidden="false" customHeight="true" outlineLevel="0" collapsed="false">
      <c r="A14" s="36" t="s">
        <v>64</v>
      </c>
      <c r="B14" s="37" t="s">
        <v>65</v>
      </c>
      <c r="C14" s="38" t="s">
        <v>66</v>
      </c>
      <c r="D14" s="38" t="n">
        <v>1</v>
      </c>
      <c r="E14" s="1"/>
      <c r="F14" s="39" t="n">
        <v>0.23</v>
      </c>
      <c r="G14" s="40" t="n">
        <f aca="false">D14*E14</f>
        <v>0</v>
      </c>
      <c r="H14" s="40" t="n">
        <f aca="false">SUM(G14*F14)+G14</f>
        <v>0</v>
      </c>
      <c r="I14" s="42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  <c r="AO14" s="41"/>
      <c r="AP14" s="41"/>
      <c r="AQ14" s="41"/>
      <c r="AR14" s="41"/>
      <c r="AS14" s="41"/>
      <c r="AT14" s="41"/>
      <c r="AU14" s="41"/>
      <c r="AV14" s="41"/>
      <c r="AW14" s="41"/>
      <c r="AX14" s="41"/>
      <c r="AY14" s="41"/>
      <c r="AZ14" s="41"/>
      <c r="BA14" s="41"/>
      <c r="BB14" s="41"/>
      <c r="BC14" s="41"/>
      <c r="BD14" s="41"/>
      <c r="BE14" s="41"/>
      <c r="BF14" s="41"/>
      <c r="BG14" s="41"/>
      <c r="BH14" s="41"/>
      <c r="BI14" s="41"/>
      <c r="BJ14" s="41"/>
      <c r="BK14" s="41"/>
      <c r="BL14" s="41"/>
    </row>
    <row r="15" customFormat="false" ht="15" hidden="false" customHeight="true" outlineLevel="0" collapsed="false">
      <c r="A15" s="36" t="s">
        <v>67</v>
      </c>
      <c r="B15" s="37" t="s">
        <v>68</v>
      </c>
      <c r="C15" s="38" t="s">
        <v>66</v>
      </c>
      <c r="D15" s="38" t="n">
        <v>1</v>
      </c>
      <c r="E15" s="1"/>
      <c r="F15" s="39" t="n">
        <v>0.23</v>
      </c>
      <c r="G15" s="40" t="n">
        <f aca="false">D15*E15</f>
        <v>0</v>
      </c>
      <c r="H15" s="40" t="n">
        <f aca="false">SUM(G15*F15)+G15</f>
        <v>0</v>
      </c>
      <c r="I15" s="42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  <c r="AO15" s="41"/>
      <c r="AP15" s="41"/>
      <c r="AQ15" s="41"/>
      <c r="AR15" s="41"/>
      <c r="AS15" s="41"/>
      <c r="AT15" s="41"/>
      <c r="AU15" s="41"/>
      <c r="AV15" s="41"/>
      <c r="AW15" s="41"/>
      <c r="AX15" s="41"/>
      <c r="AY15" s="41"/>
      <c r="AZ15" s="41"/>
      <c r="BA15" s="41"/>
      <c r="BB15" s="41"/>
      <c r="BC15" s="41"/>
      <c r="BD15" s="41"/>
      <c r="BE15" s="41"/>
      <c r="BF15" s="41"/>
      <c r="BG15" s="41"/>
      <c r="BH15" s="41"/>
      <c r="BI15" s="41"/>
      <c r="BJ15" s="41"/>
      <c r="BK15" s="41"/>
      <c r="BL15" s="41"/>
    </row>
    <row r="16" customFormat="false" ht="15" hidden="false" customHeight="true" outlineLevel="0" collapsed="false">
      <c r="A16" s="36" t="s">
        <v>69</v>
      </c>
      <c r="B16" s="37" t="s">
        <v>70</v>
      </c>
      <c r="C16" s="38" t="s">
        <v>66</v>
      </c>
      <c r="D16" s="38" t="n">
        <v>3</v>
      </c>
      <c r="E16" s="1"/>
      <c r="F16" s="39" t="n">
        <v>0.23</v>
      </c>
      <c r="G16" s="40" t="n">
        <f aca="false">D16*E16</f>
        <v>0</v>
      </c>
      <c r="H16" s="40" t="n">
        <f aca="false">SUM(G16*F16)+G16</f>
        <v>0</v>
      </c>
      <c r="I16" s="42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</row>
    <row r="17" customFormat="false" ht="15" hidden="false" customHeight="true" outlineLevel="0" collapsed="false">
      <c r="A17" s="36" t="s">
        <v>71</v>
      </c>
      <c r="B17" s="37" t="s">
        <v>72</v>
      </c>
      <c r="C17" s="38" t="s">
        <v>73</v>
      </c>
      <c r="D17" s="38" t="n">
        <v>1</v>
      </c>
      <c r="E17" s="1"/>
      <c r="F17" s="39" t="n">
        <v>0.23</v>
      </c>
      <c r="G17" s="40" t="n">
        <f aca="false">D17*E17</f>
        <v>0</v>
      </c>
      <c r="H17" s="40" t="n">
        <f aca="false">SUM(G17*F17)+G17</f>
        <v>0</v>
      </c>
      <c r="I17" s="42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41"/>
      <c r="AS17" s="41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41"/>
      <c r="BH17" s="41"/>
      <c r="BI17" s="41"/>
      <c r="BJ17" s="41"/>
      <c r="BK17" s="41"/>
      <c r="BL17" s="41"/>
    </row>
    <row r="18" customFormat="false" ht="15" hidden="false" customHeight="true" outlineLevel="0" collapsed="false">
      <c r="A18" s="36" t="s">
        <v>74</v>
      </c>
      <c r="B18" s="37" t="s">
        <v>75</v>
      </c>
      <c r="C18" s="38" t="s">
        <v>66</v>
      </c>
      <c r="D18" s="38" t="n">
        <v>1</v>
      </c>
      <c r="E18" s="1"/>
      <c r="F18" s="39" t="n">
        <v>0.23</v>
      </c>
      <c r="G18" s="40" t="n">
        <f aca="false">D18*E18</f>
        <v>0</v>
      </c>
      <c r="H18" s="40" t="n">
        <f aca="false">SUM(G18*F18)+G18</f>
        <v>0</v>
      </c>
      <c r="I18" s="42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  <c r="AO18" s="41"/>
      <c r="AP18" s="41"/>
      <c r="AQ18" s="41"/>
      <c r="AR18" s="41"/>
      <c r="AS18" s="41"/>
      <c r="AT18" s="41"/>
      <c r="AU18" s="41"/>
      <c r="AV18" s="41"/>
      <c r="AW18" s="41"/>
      <c r="AX18" s="41"/>
      <c r="AY18" s="41"/>
      <c r="AZ18" s="41"/>
      <c r="BA18" s="41"/>
      <c r="BB18" s="41"/>
      <c r="BC18" s="41"/>
      <c r="BD18" s="41"/>
      <c r="BE18" s="41"/>
      <c r="BF18" s="41"/>
      <c r="BG18" s="41"/>
      <c r="BH18" s="41"/>
      <c r="BI18" s="41"/>
      <c r="BJ18" s="41"/>
      <c r="BK18" s="41"/>
      <c r="BL18" s="41"/>
    </row>
    <row r="19" customFormat="false" ht="15" hidden="false" customHeight="true" outlineLevel="0" collapsed="false">
      <c r="A19" s="36" t="s">
        <v>76</v>
      </c>
      <c r="B19" s="37" t="s">
        <v>77</v>
      </c>
      <c r="C19" s="38" t="s">
        <v>66</v>
      </c>
      <c r="D19" s="38" t="n">
        <v>5</v>
      </c>
      <c r="E19" s="1"/>
      <c r="F19" s="39" t="n">
        <v>0.23</v>
      </c>
      <c r="G19" s="40" t="n">
        <f aca="false">D19*E19</f>
        <v>0</v>
      </c>
      <c r="H19" s="40" t="n">
        <f aca="false">SUM(G19*F19)+G19</f>
        <v>0</v>
      </c>
      <c r="I19" s="42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  <c r="AO19" s="41"/>
      <c r="AP19" s="41"/>
      <c r="AQ19" s="41"/>
      <c r="AR19" s="41"/>
      <c r="AS19" s="41"/>
      <c r="AT19" s="41"/>
      <c r="AU19" s="41"/>
      <c r="AV19" s="41"/>
      <c r="AW19" s="41"/>
      <c r="AX19" s="41"/>
      <c r="AY19" s="41"/>
      <c r="AZ19" s="41"/>
      <c r="BA19" s="41"/>
      <c r="BB19" s="41"/>
      <c r="BC19" s="41"/>
      <c r="BD19" s="41"/>
      <c r="BE19" s="41"/>
      <c r="BF19" s="41"/>
      <c r="BG19" s="41"/>
      <c r="BH19" s="41"/>
      <c r="BI19" s="41"/>
      <c r="BJ19" s="41"/>
      <c r="BK19" s="41"/>
      <c r="BL19" s="41"/>
    </row>
    <row r="20" customFormat="false" ht="15" hidden="false" customHeight="true" outlineLevel="0" collapsed="false">
      <c r="A20" s="36" t="s">
        <v>78</v>
      </c>
      <c r="B20" s="37" t="s">
        <v>79</v>
      </c>
      <c r="C20" s="38" t="s">
        <v>80</v>
      </c>
      <c r="D20" s="38" t="n">
        <v>1</v>
      </c>
      <c r="E20" s="1"/>
      <c r="F20" s="39" t="n">
        <v>0.23</v>
      </c>
      <c r="G20" s="40" t="n">
        <f aca="false">D20*E20</f>
        <v>0</v>
      </c>
      <c r="H20" s="40" t="n">
        <f aca="false">SUM(G20*F20)+G20</f>
        <v>0</v>
      </c>
      <c r="I20" s="42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</row>
    <row r="21" customFormat="false" ht="15" hidden="false" customHeight="true" outlineLevel="0" collapsed="false">
      <c r="A21" s="36" t="s">
        <v>81</v>
      </c>
      <c r="B21" s="37" t="s">
        <v>82</v>
      </c>
      <c r="C21" s="38" t="s">
        <v>41</v>
      </c>
      <c r="D21" s="38" t="n">
        <v>2</v>
      </c>
      <c r="E21" s="1"/>
      <c r="F21" s="39" t="n">
        <v>0.23</v>
      </c>
      <c r="G21" s="40" t="n">
        <f aca="false">D21*E21</f>
        <v>0</v>
      </c>
      <c r="H21" s="40" t="n">
        <f aca="false">SUM(G21*F21)+G21</f>
        <v>0</v>
      </c>
      <c r="I21" s="42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1"/>
      <c r="AC21" s="41"/>
      <c r="AD21" s="41"/>
      <c r="AE21" s="41"/>
      <c r="AF21" s="41"/>
      <c r="AG21" s="41"/>
      <c r="AH21" s="41"/>
      <c r="AI21" s="41"/>
      <c r="AJ21" s="41"/>
      <c r="AK21" s="41"/>
      <c r="AL21" s="41"/>
      <c r="AM21" s="41"/>
      <c r="AN21" s="41"/>
      <c r="AO21" s="41"/>
      <c r="AP21" s="41"/>
      <c r="AQ21" s="41"/>
      <c r="AR21" s="41"/>
      <c r="AS21" s="41"/>
      <c r="AT21" s="41"/>
      <c r="AU21" s="41"/>
      <c r="AV21" s="41"/>
      <c r="AW21" s="41"/>
      <c r="AX21" s="41"/>
      <c r="AY21" s="41"/>
      <c r="AZ21" s="41"/>
      <c r="BA21" s="41"/>
      <c r="BB21" s="41"/>
      <c r="BC21" s="41"/>
      <c r="BD21" s="41"/>
      <c r="BE21" s="41"/>
      <c r="BF21" s="41"/>
      <c r="BG21" s="41"/>
      <c r="BH21" s="41"/>
      <c r="BI21" s="41"/>
      <c r="BJ21" s="41"/>
      <c r="BK21" s="41"/>
      <c r="BL21" s="41"/>
    </row>
    <row r="22" customFormat="false" ht="15" hidden="false" customHeight="true" outlineLevel="0" collapsed="false">
      <c r="A22" s="36" t="s">
        <v>83</v>
      </c>
      <c r="B22" s="37" t="s">
        <v>84</v>
      </c>
      <c r="C22" s="38" t="s">
        <v>85</v>
      </c>
      <c r="D22" s="38" t="n">
        <v>3</v>
      </c>
      <c r="E22" s="1"/>
      <c r="F22" s="39" t="n">
        <v>0.23</v>
      </c>
      <c r="G22" s="40" t="n">
        <f aca="false">D22*E22</f>
        <v>0</v>
      </c>
      <c r="H22" s="40" t="n">
        <f aca="false">SUM(G22*F22)+G22</f>
        <v>0</v>
      </c>
      <c r="I22" s="42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</row>
    <row r="23" customFormat="false" ht="15" hidden="false" customHeight="true" outlineLevel="0" collapsed="false">
      <c r="A23" s="36" t="s">
        <v>86</v>
      </c>
      <c r="B23" s="37" t="s">
        <v>87</v>
      </c>
      <c r="C23" s="38" t="s">
        <v>3</v>
      </c>
      <c r="D23" s="38" t="n">
        <v>4</v>
      </c>
      <c r="E23" s="1"/>
      <c r="F23" s="39" t="n">
        <v>0.23</v>
      </c>
      <c r="G23" s="40" t="n">
        <f aca="false">D23*E23</f>
        <v>0</v>
      </c>
      <c r="H23" s="40" t="n">
        <f aca="false">SUM(G23*F23)+G23</f>
        <v>0</v>
      </c>
      <c r="I23" s="42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  <c r="AS23" s="41"/>
      <c r="AT23" s="41"/>
      <c r="AU23" s="41"/>
      <c r="AV23" s="41"/>
      <c r="AW23" s="41"/>
      <c r="AX23" s="41"/>
      <c r="AY23" s="41"/>
      <c r="AZ23" s="41"/>
      <c r="BA23" s="41"/>
      <c r="BB23" s="41"/>
      <c r="BC23" s="41"/>
      <c r="BD23" s="41"/>
      <c r="BE23" s="41"/>
      <c r="BF23" s="41"/>
      <c r="BG23" s="41"/>
      <c r="BH23" s="41"/>
      <c r="BI23" s="41"/>
      <c r="BJ23" s="41"/>
      <c r="BK23" s="41"/>
      <c r="BL23" s="41"/>
    </row>
    <row r="24" customFormat="false" ht="15" hidden="false" customHeight="true" outlineLevel="0" collapsed="false">
      <c r="A24" s="36" t="s">
        <v>88</v>
      </c>
      <c r="B24" s="37" t="s">
        <v>89</v>
      </c>
      <c r="C24" s="38" t="s">
        <v>90</v>
      </c>
      <c r="D24" s="38" t="n">
        <v>8</v>
      </c>
      <c r="E24" s="1"/>
      <c r="F24" s="39" t="n">
        <v>0.23</v>
      </c>
      <c r="G24" s="40" t="n">
        <f aca="false">D24*E24</f>
        <v>0</v>
      </c>
      <c r="H24" s="40" t="n">
        <f aca="false">SUM(G24*F24)+G24</f>
        <v>0</v>
      </c>
      <c r="I24" s="42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1"/>
      <c r="AH24" s="41"/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1"/>
      <c r="AW24" s="41"/>
      <c r="AX24" s="41"/>
      <c r="AY24" s="41"/>
      <c r="AZ24" s="41"/>
      <c r="BA24" s="41"/>
      <c r="BB24" s="41"/>
      <c r="BC24" s="41"/>
      <c r="BD24" s="41"/>
      <c r="BE24" s="41"/>
      <c r="BF24" s="41"/>
      <c r="BG24" s="41"/>
      <c r="BH24" s="41"/>
      <c r="BI24" s="41"/>
      <c r="BJ24" s="41"/>
      <c r="BK24" s="41"/>
      <c r="BL24" s="41"/>
    </row>
    <row r="25" customFormat="false" ht="15" hidden="false" customHeight="true" outlineLevel="0" collapsed="false">
      <c r="A25" s="36" t="s">
        <v>91</v>
      </c>
      <c r="B25" s="37" t="s">
        <v>92</v>
      </c>
      <c r="C25" s="38" t="s">
        <v>93</v>
      </c>
      <c r="D25" s="38" t="n">
        <v>30</v>
      </c>
      <c r="E25" s="1"/>
      <c r="F25" s="39" t="n">
        <v>0.08</v>
      </c>
      <c r="G25" s="40" t="n">
        <f aca="false">D25*E25</f>
        <v>0</v>
      </c>
      <c r="H25" s="40" t="n">
        <f aca="false">SUM(G25*F25)+G25</f>
        <v>0</v>
      </c>
      <c r="I25" s="42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1"/>
      <c r="AL25" s="41"/>
      <c r="AM25" s="41"/>
      <c r="AN25" s="41"/>
      <c r="AO25" s="41"/>
      <c r="AP25" s="41"/>
      <c r="AQ25" s="41"/>
      <c r="AR25" s="41"/>
      <c r="AS25" s="41"/>
      <c r="AT25" s="41"/>
      <c r="AU25" s="41"/>
      <c r="AV25" s="41"/>
      <c r="AW25" s="41"/>
      <c r="AX25" s="41"/>
      <c r="AY25" s="41"/>
      <c r="AZ25" s="41"/>
      <c r="BA25" s="41"/>
      <c r="BB25" s="41"/>
      <c r="BC25" s="41"/>
      <c r="BD25" s="41"/>
      <c r="BE25" s="41"/>
      <c r="BF25" s="41"/>
      <c r="BG25" s="41"/>
      <c r="BH25" s="41"/>
      <c r="BI25" s="41"/>
      <c r="BJ25" s="41"/>
      <c r="BK25" s="41"/>
      <c r="BL25" s="41"/>
    </row>
    <row r="26" customFormat="false" ht="15" hidden="false" customHeight="true" outlineLevel="0" collapsed="false">
      <c r="A26" s="36" t="s">
        <v>94</v>
      </c>
      <c r="B26" s="37" t="s">
        <v>95</v>
      </c>
      <c r="C26" s="38" t="s">
        <v>96</v>
      </c>
      <c r="D26" s="38" t="n">
        <v>6</v>
      </c>
      <c r="E26" s="1"/>
      <c r="F26" s="39" t="n">
        <v>0.23</v>
      </c>
      <c r="G26" s="40" t="n">
        <f aca="false">D26*E26</f>
        <v>0</v>
      </c>
      <c r="H26" s="40" t="n">
        <f aca="false">SUM(G26*F26)+G26</f>
        <v>0</v>
      </c>
      <c r="I26" s="42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customFormat="false" ht="15" hidden="false" customHeight="true" outlineLevel="0" collapsed="false">
      <c r="A27" s="36" t="s">
        <v>97</v>
      </c>
      <c r="B27" s="37" t="s">
        <v>98</v>
      </c>
      <c r="C27" s="38" t="s">
        <v>99</v>
      </c>
      <c r="D27" s="38" t="n">
        <v>4</v>
      </c>
      <c r="E27" s="1"/>
      <c r="F27" s="39" t="n">
        <v>0.23</v>
      </c>
      <c r="G27" s="40" t="n">
        <f aca="false">D27*E27</f>
        <v>0</v>
      </c>
      <c r="H27" s="40" t="n">
        <f aca="false">SUM(G27*F27)+G27</f>
        <v>0</v>
      </c>
      <c r="I27" s="42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1"/>
      <c r="AO27" s="41"/>
      <c r="AP27" s="41"/>
      <c r="AQ27" s="41"/>
      <c r="AR27" s="41"/>
      <c r="AS27" s="41"/>
      <c r="AT27" s="41"/>
      <c r="AU27" s="41"/>
      <c r="AV27" s="41"/>
      <c r="AW27" s="41"/>
      <c r="AX27" s="41"/>
      <c r="AY27" s="41"/>
      <c r="AZ27" s="41"/>
      <c r="BA27" s="41"/>
      <c r="BB27" s="41"/>
      <c r="BC27" s="41"/>
      <c r="BD27" s="41"/>
      <c r="BE27" s="41"/>
      <c r="BF27" s="41"/>
      <c r="BG27" s="41"/>
      <c r="BH27" s="41"/>
      <c r="BI27" s="41"/>
      <c r="BJ27" s="41"/>
      <c r="BK27" s="41"/>
      <c r="BL27" s="41"/>
    </row>
    <row r="28" customFormat="false" ht="15" hidden="false" customHeight="true" outlineLevel="0" collapsed="false">
      <c r="A28" s="36" t="s">
        <v>100</v>
      </c>
      <c r="B28" s="43" t="s">
        <v>101</v>
      </c>
      <c r="C28" s="38" t="s">
        <v>102</v>
      </c>
      <c r="D28" s="38" t="n">
        <v>2</v>
      </c>
      <c r="E28" s="1"/>
      <c r="F28" s="39" t="n">
        <v>0.08</v>
      </c>
      <c r="G28" s="40" t="n">
        <f aca="false">D28*E28</f>
        <v>0</v>
      </c>
      <c r="H28" s="40" t="n">
        <f aca="false">SUM(G28*F28)+G28</f>
        <v>0</v>
      </c>
      <c r="I28" s="42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1"/>
      <c r="AQ28" s="41"/>
      <c r="AR28" s="41"/>
      <c r="AS28" s="41"/>
      <c r="AT28" s="41"/>
      <c r="AU28" s="41"/>
      <c r="AV28" s="41"/>
      <c r="AW28" s="41"/>
      <c r="AX28" s="41"/>
      <c r="AY28" s="41"/>
      <c r="AZ28" s="41"/>
      <c r="BA28" s="41"/>
      <c r="BB28" s="41"/>
      <c r="BC28" s="41"/>
      <c r="BD28" s="41"/>
      <c r="BE28" s="41"/>
      <c r="BF28" s="41"/>
      <c r="BG28" s="41"/>
      <c r="BH28" s="41"/>
      <c r="BI28" s="41"/>
      <c r="BJ28" s="41"/>
      <c r="BK28" s="41"/>
      <c r="BL28" s="41"/>
    </row>
    <row r="29" customFormat="false" ht="15" hidden="false" customHeight="true" outlineLevel="0" collapsed="false">
      <c r="A29" s="36" t="s">
        <v>103</v>
      </c>
      <c r="B29" s="37" t="s">
        <v>104</v>
      </c>
      <c r="C29" s="38" t="s">
        <v>105</v>
      </c>
      <c r="D29" s="38" t="n">
        <v>4</v>
      </c>
      <c r="E29" s="1"/>
      <c r="F29" s="39" t="n">
        <v>0.08</v>
      </c>
      <c r="G29" s="40" t="n">
        <f aca="false">D29*E29</f>
        <v>0</v>
      </c>
      <c r="H29" s="40" t="n">
        <f aca="false">SUM(G29*F29)+G29</f>
        <v>0</v>
      </c>
      <c r="I29" s="42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</row>
    <row r="30" customFormat="false" ht="15" hidden="false" customHeight="true" outlineLevel="0" collapsed="false">
      <c r="A30" s="36" t="s">
        <v>106</v>
      </c>
      <c r="B30" s="37" t="s">
        <v>107</v>
      </c>
      <c r="C30" s="38" t="s">
        <v>105</v>
      </c>
      <c r="D30" s="38" t="n">
        <v>5</v>
      </c>
      <c r="E30" s="1"/>
      <c r="F30" s="39" t="n">
        <v>0.08</v>
      </c>
      <c r="G30" s="40" t="n">
        <f aca="false">D30*E30</f>
        <v>0</v>
      </c>
      <c r="H30" s="40" t="n">
        <f aca="false">SUM(G30*F30)+G30</f>
        <v>0</v>
      </c>
      <c r="I30" s="42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</row>
    <row r="31" customFormat="false" ht="15" hidden="false" customHeight="true" outlineLevel="0" collapsed="false">
      <c r="A31" s="36" t="s">
        <v>108</v>
      </c>
      <c r="B31" s="37" t="s">
        <v>109</v>
      </c>
      <c r="C31" s="38" t="s">
        <v>110</v>
      </c>
      <c r="D31" s="38" t="n">
        <v>1</v>
      </c>
      <c r="E31" s="1"/>
      <c r="F31" s="39" t="n">
        <v>0.23</v>
      </c>
      <c r="G31" s="40" t="n">
        <f aca="false">D31*E31</f>
        <v>0</v>
      </c>
      <c r="H31" s="40" t="n">
        <f aca="false">SUM(G31*F31)+G31</f>
        <v>0</v>
      </c>
      <c r="I31" s="42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</row>
    <row r="32" customFormat="false" ht="15" hidden="false" customHeight="true" outlineLevel="0" collapsed="false">
      <c r="A32" s="36" t="s">
        <v>111</v>
      </c>
      <c r="B32" s="37" t="s">
        <v>112</v>
      </c>
      <c r="C32" s="38" t="s">
        <v>113</v>
      </c>
      <c r="D32" s="38" t="n">
        <v>1</v>
      </c>
      <c r="E32" s="1"/>
      <c r="F32" s="39" t="n">
        <v>0.23</v>
      </c>
      <c r="G32" s="40" t="n">
        <f aca="false">D32*E32</f>
        <v>0</v>
      </c>
      <c r="H32" s="40" t="n">
        <f aca="false">SUM(G32*F32)+G32</f>
        <v>0</v>
      </c>
      <c r="I32" s="42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</row>
    <row r="33" customFormat="false" ht="39" hidden="false" customHeight="true" outlineLevel="0" collapsed="false">
      <c r="A33" s="36" t="s">
        <v>114</v>
      </c>
      <c r="B33" s="43" t="s">
        <v>115</v>
      </c>
      <c r="C33" s="38" t="s">
        <v>116</v>
      </c>
      <c r="D33" s="38" t="n">
        <v>6</v>
      </c>
      <c r="E33" s="1"/>
      <c r="F33" s="39" t="n">
        <v>0.08</v>
      </c>
      <c r="G33" s="40" t="n">
        <f aca="false">D33*E33</f>
        <v>0</v>
      </c>
      <c r="H33" s="40" t="n">
        <f aca="false">SUM(G33*F33)+G33</f>
        <v>0</v>
      </c>
      <c r="I33" s="42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</row>
    <row r="34" customFormat="false" ht="15" hidden="false" customHeight="true" outlineLevel="0" collapsed="false">
      <c r="A34" s="36" t="s">
        <v>117</v>
      </c>
      <c r="B34" s="43" t="s">
        <v>118</v>
      </c>
      <c r="C34" s="38" t="s">
        <v>116</v>
      </c>
      <c r="D34" s="38" t="n">
        <v>4</v>
      </c>
      <c r="E34" s="1"/>
      <c r="F34" s="39" t="n">
        <v>0.08</v>
      </c>
      <c r="G34" s="40" t="n">
        <f aca="false">D34*E34</f>
        <v>0</v>
      </c>
      <c r="H34" s="40" t="n">
        <f aca="false">SUM(G34*F34)+G34</f>
        <v>0</v>
      </c>
      <c r="I34" s="42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</row>
    <row r="35" customFormat="false" ht="15" hidden="false" customHeight="true" outlineLevel="0" collapsed="false">
      <c r="B35" s="1"/>
      <c r="C35" s="1"/>
      <c r="D35" s="1"/>
      <c r="E35" s="1"/>
      <c r="F35" s="39" t="s">
        <v>19</v>
      </c>
      <c r="G35" s="40" t="n">
        <f aca="false">SUM(G3:G34)</f>
        <v>0</v>
      </c>
      <c r="H35" s="40" t="n">
        <f aca="false">SUM(H3:H34)</f>
        <v>0</v>
      </c>
      <c r="I35" s="42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customFormat="false" ht="15" hidden="false" customHeight="true" outlineLevel="0" collapsed="false">
      <c r="A36" s="44"/>
      <c r="B36" s="1" t="s">
        <v>20</v>
      </c>
      <c r="C36" s="1"/>
      <c r="D36" s="1"/>
      <c r="E36" s="1"/>
      <c r="F36" s="1"/>
      <c r="G36" s="45"/>
      <c r="H36" s="45"/>
      <c r="I36" s="44"/>
    </row>
    <row r="37" customFormat="false" ht="14.25" hidden="false" customHeight="true" outlineLevel="0" collapsed="false">
      <c r="B37" s="1" t="s">
        <v>22</v>
      </c>
      <c r="C37" s="1"/>
      <c r="D37" s="1"/>
      <c r="E37" s="1"/>
      <c r="F37" s="1"/>
      <c r="G37" s="1"/>
      <c r="H37" s="1"/>
    </row>
    <row r="38" customFormat="false" ht="14.25" hidden="false" customHeight="true" outlineLevel="0" collapsed="false">
      <c r="B38" s="1" t="s">
        <v>23</v>
      </c>
      <c r="C38" s="1"/>
      <c r="D38" s="1"/>
      <c r="E38" s="1"/>
      <c r="F38" s="1"/>
      <c r="G38" s="1"/>
      <c r="H38" s="1"/>
    </row>
    <row r="39" customFormat="false" ht="14.25" hidden="false" customHeight="true" outlineLevel="0" collapsed="false">
      <c r="B39" s="1" t="s">
        <v>24</v>
      </c>
      <c r="C39" s="1"/>
      <c r="D39" s="1"/>
      <c r="E39" s="1"/>
      <c r="F39" s="1"/>
      <c r="G39" s="1"/>
      <c r="H39" s="1"/>
    </row>
    <row r="40" customFormat="false" ht="14.25" hidden="false" customHeight="true" outlineLevel="0" collapsed="false">
      <c r="B40" s="1" t="s">
        <v>25</v>
      </c>
      <c r="C40" s="1"/>
      <c r="D40" s="1"/>
      <c r="E40" s="1"/>
      <c r="F40" s="1"/>
      <c r="G40" s="1"/>
      <c r="H40" s="1"/>
    </row>
    <row r="41" customFormat="false" ht="14.25" hidden="false" customHeight="true" outlineLevel="0" collapsed="false">
      <c r="B41" s="1" t="s">
        <v>26</v>
      </c>
      <c r="C41" s="1"/>
      <c r="D41" s="1"/>
      <c r="E41" s="1"/>
      <c r="F41" s="1"/>
      <c r="G41" s="1"/>
      <c r="H41" s="1"/>
    </row>
    <row r="42" customFormat="false" ht="14.25" hidden="false" customHeight="true" outlineLevel="0" collapsed="false">
      <c r="B42" s="1" t="s">
        <v>27</v>
      </c>
      <c r="C42" s="1"/>
      <c r="D42" s="1"/>
      <c r="E42" s="1"/>
      <c r="F42" s="1"/>
      <c r="G42" s="1"/>
      <c r="H42" s="1"/>
    </row>
    <row r="43" customFormat="false" ht="14.25" hidden="false" customHeight="true" outlineLevel="0" collapsed="false">
      <c r="B43" s="1" t="s">
        <v>119</v>
      </c>
      <c r="C43" s="1"/>
      <c r="D43" s="1"/>
      <c r="E43" s="1"/>
      <c r="F43" s="1"/>
      <c r="G43" s="1"/>
      <c r="H43" s="1"/>
    </row>
    <row r="44" customFormat="false" ht="12.8" hidden="false" customHeight="false" outlineLevel="0" collapsed="false">
      <c r="B44" s="1"/>
      <c r="C44" s="1"/>
      <c r="D44" s="1"/>
      <c r="E44" s="1"/>
      <c r="F44" s="1"/>
      <c r="G44" s="1"/>
      <c r="H44" s="1"/>
    </row>
    <row r="45" customFormat="false" ht="12.8" hidden="false" customHeight="false" outlineLevel="0" collapsed="false">
      <c r="B45" s="1"/>
      <c r="C45" s="1"/>
      <c r="D45" s="1"/>
      <c r="E45" s="1"/>
      <c r="F45" s="1"/>
      <c r="G45" s="1"/>
      <c r="H45" s="1"/>
    </row>
    <row r="46" customFormat="false" ht="12.8" hidden="false" customHeight="false" outlineLevel="0" collapsed="false">
      <c r="B46" s="1"/>
      <c r="C46" s="1"/>
      <c r="D46" s="1"/>
      <c r="E46" s="1"/>
      <c r="F46" s="1"/>
      <c r="G46" s="1"/>
      <c r="H46" s="1"/>
    </row>
    <row r="47" customFormat="false" ht="12.8" hidden="false" customHeight="false" outlineLevel="0" collapsed="false">
      <c r="B47" s="1"/>
      <c r="C47" s="1"/>
      <c r="D47" s="1"/>
      <c r="E47" s="1"/>
      <c r="F47" s="1"/>
      <c r="G47" s="1"/>
      <c r="H47" s="1"/>
    </row>
    <row r="48" customFormat="false" ht="12.8" hidden="false" customHeight="false" outlineLevel="0" collapsed="false">
      <c r="B48" s="1"/>
      <c r="C48" s="1"/>
      <c r="D48" s="1"/>
      <c r="E48" s="1"/>
      <c r="F48" s="1"/>
      <c r="G48" s="1"/>
      <c r="H48" s="1"/>
    </row>
    <row r="49" customFormat="false" ht="12.8" hidden="false" customHeight="false" outlineLevel="0" collapsed="false">
      <c r="B49" s="1"/>
      <c r="C49" s="1"/>
      <c r="D49" s="1"/>
      <c r="E49" s="1"/>
      <c r="F49" s="1"/>
      <c r="G49" s="1"/>
      <c r="H49" s="1"/>
    </row>
    <row r="50" customFormat="false" ht="12.8" hidden="false" customHeight="false" outlineLevel="0" collapsed="false">
      <c r="B50" s="1"/>
      <c r="C50" s="1"/>
      <c r="D50" s="1"/>
      <c r="E50" s="1"/>
      <c r="F50" s="1"/>
      <c r="G50" s="1"/>
      <c r="H50" s="1"/>
    </row>
    <row r="51" customFormat="false" ht="12.8" hidden="false" customHeight="false" outlineLevel="0" collapsed="false">
      <c r="B51" s="1"/>
      <c r="C51" s="1"/>
      <c r="D51" s="1"/>
      <c r="E51" s="1"/>
      <c r="F51" s="1"/>
      <c r="G51" s="1"/>
      <c r="H51" s="1"/>
    </row>
    <row r="52" customFormat="false" ht="12.8" hidden="false" customHeight="false" outlineLevel="0" collapsed="false">
      <c r="B52" s="1"/>
      <c r="C52" s="1"/>
      <c r="D52" s="1"/>
      <c r="E52" s="1"/>
      <c r="F52" s="1"/>
      <c r="G52" s="1"/>
      <c r="H52" s="1"/>
    </row>
    <row r="53" customFormat="false" ht="12.8" hidden="false" customHeight="false" outlineLevel="0" collapsed="false">
      <c r="B53" s="1"/>
      <c r="C53" s="1"/>
      <c r="D53" s="1"/>
      <c r="E53" s="1"/>
      <c r="F53" s="1"/>
      <c r="G53" s="1"/>
      <c r="H53" s="1"/>
    </row>
    <row r="54" customFormat="false" ht="12.8" hidden="false" customHeight="false" outlineLevel="0" collapsed="false">
      <c r="B54" s="1"/>
      <c r="C54" s="1"/>
      <c r="D54" s="1"/>
      <c r="E54" s="1"/>
      <c r="F54" s="1"/>
      <c r="G54" s="1"/>
      <c r="H54" s="1"/>
    </row>
    <row r="55" customFormat="false" ht="12.8" hidden="false" customHeight="false" outlineLevel="0" collapsed="false">
      <c r="B55" s="1"/>
      <c r="C55" s="1"/>
      <c r="D55" s="1"/>
      <c r="E55" s="1"/>
      <c r="F55" s="1"/>
      <c r="G55" s="1"/>
      <c r="H55" s="1"/>
    </row>
    <row r="56" customFormat="false" ht="12.8" hidden="false" customHeight="false" outlineLevel="0" collapsed="false">
      <c r="B56" s="1"/>
      <c r="C56" s="1"/>
      <c r="D56" s="1"/>
      <c r="E56" s="1"/>
      <c r="F56" s="1"/>
      <c r="G56" s="1"/>
      <c r="H56" s="1"/>
    </row>
    <row r="57" customFormat="false" ht="12.8" hidden="false" customHeight="false" outlineLevel="0" collapsed="false">
      <c r="B57" s="1"/>
      <c r="C57" s="1"/>
      <c r="D57" s="1"/>
      <c r="E57" s="1"/>
      <c r="F57" s="1"/>
      <c r="G57" s="1"/>
      <c r="H57" s="1"/>
    </row>
    <row r="58" customFormat="false" ht="12.8" hidden="false" customHeight="false" outlineLevel="0" collapsed="false">
      <c r="B58" s="1"/>
      <c r="C58" s="1"/>
      <c r="D58" s="1"/>
      <c r="E58" s="1"/>
      <c r="F58" s="1"/>
      <c r="G58" s="1"/>
      <c r="H58" s="1"/>
    </row>
    <row r="59" customFormat="false" ht="12.8" hidden="false" customHeight="false" outlineLevel="0" collapsed="false">
      <c r="B59" s="1"/>
      <c r="C59" s="1"/>
      <c r="D59" s="1"/>
      <c r="E59" s="1"/>
      <c r="F59" s="1"/>
      <c r="G59" s="1"/>
      <c r="H59" s="1"/>
    </row>
    <row r="60" customFormat="false" ht="12.8" hidden="false" customHeight="false" outlineLevel="0" collapsed="false">
      <c r="B60" s="1"/>
      <c r="C60" s="1"/>
      <c r="D60" s="1"/>
      <c r="E60" s="1"/>
      <c r="F60" s="1"/>
      <c r="G60" s="1"/>
      <c r="H60" s="1"/>
    </row>
    <row r="61" customFormat="false" ht="12.8" hidden="false" customHeight="false" outlineLevel="0" collapsed="false">
      <c r="B61" s="1"/>
      <c r="C61" s="1"/>
      <c r="D61" s="1"/>
      <c r="E61" s="1"/>
      <c r="F61" s="1"/>
      <c r="G61" s="1"/>
      <c r="H61" s="1"/>
    </row>
    <row r="62" customFormat="false" ht="12.8" hidden="false" customHeight="false" outlineLevel="0" collapsed="false">
      <c r="B62" s="1"/>
      <c r="C62" s="1"/>
      <c r="D62" s="1"/>
      <c r="E62" s="1"/>
      <c r="F62" s="1"/>
      <c r="G62" s="1"/>
      <c r="H62" s="1"/>
    </row>
    <row r="63" customFormat="false" ht="12.8" hidden="false" customHeight="false" outlineLevel="0" collapsed="false">
      <c r="B63" s="1"/>
      <c r="C63" s="1"/>
      <c r="D63" s="1"/>
      <c r="E63" s="1"/>
      <c r="F63" s="1"/>
      <c r="G63" s="1"/>
      <c r="H63" s="1"/>
    </row>
    <row r="64" customFormat="false" ht="12.8" hidden="false" customHeight="false" outlineLevel="0" collapsed="false">
      <c r="B64" s="1"/>
      <c r="C64" s="1"/>
      <c r="D64" s="1"/>
      <c r="E64" s="1"/>
      <c r="F64" s="1"/>
      <c r="G64" s="1"/>
      <c r="H64" s="1"/>
    </row>
    <row r="65" customFormat="false" ht="12.8" hidden="false" customHeight="false" outlineLevel="0" collapsed="false">
      <c r="B65" s="1"/>
      <c r="C65" s="1"/>
      <c r="D65" s="1"/>
      <c r="E65" s="1"/>
      <c r="F65" s="1"/>
      <c r="G65" s="1"/>
      <c r="H65" s="1"/>
    </row>
    <row r="66" customFormat="false" ht="12.8" hidden="false" customHeight="false" outlineLevel="0" collapsed="false">
      <c r="B66" s="1"/>
      <c r="C66" s="1"/>
      <c r="D66" s="1"/>
      <c r="E66" s="1"/>
      <c r="F66" s="1"/>
      <c r="G66" s="1"/>
      <c r="H66" s="1"/>
    </row>
    <row r="67" customFormat="false" ht="12.8" hidden="false" customHeight="false" outlineLevel="0" collapsed="false">
      <c r="B67" s="1"/>
      <c r="C67" s="1"/>
      <c r="D67" s="1"/>
      <c r="E67" s="1"/>
      <c r="F67" s="1"/>
      <c r="G67" s="1"/>
      <c r="H67" s="1"/>
    </row>
    <row r="68" customFormat="false" ht="12.8" hidden="false" customHeight="false" outlineLevel="0" collapsed="false">
      <c r="B68" s="1"/>
      <c r="C68" s="1"/>
      <c r="D68" s="1"/>
      <c r="E68" s="1"/>
      <c r="F68" s="1"/>
      <c r="G68" s="1"/>
      <c r="H68" s="1"/>
    </row>
    <row r="69" customFormat="false" ht="12.8" hidden="false" customHeight="false" outlineLevel="0" collapsed="false">
      <c r="B69" s="1"/>
      <c r="C69" s="1"/>
      <c r="D69" s="1"/>
      <c r="E69" s="1"/>
      <c r="F69" s="1"/>
      <c r="G69" s="1"/>
      <c r="H69" s="1"/>
    </row>
    <row r="70" customFormat="false" ht="12.8" hidden="false" customHeight="false" outlineLevel="0" collapsed="false">
      <c r="B70" s="1"/>
      <c r="C70" s="1"/>
      <c r="D70" s="1"/>
      <c r="E70" s="1"/>
      <c r="F70" s="1"/>
      <c r="G70" s="1"/>
      <c r="H70" s="1"/>
    </row>
    <row r="71" customFormat="false" ht="12.8" hidden="false" customHeight="false" outlineLevel="0" collapsed="false">
      <c r="B71" s="1"/>
      <c r="C71" s="1"/>
      <c r="D71" s="1"/>
      <c r="E71" s="1"/>
      <c r="F71" s="1"/>
      <c r="G71" s="1"/>
      <c r="H71" s="1"/>
    </row>
    <row r="72" customFormat="false" ht="12.8" hidden="false" customHeight="false" outlineLevel="0" collapsed="false">
      <c r="B72" s="1"/>
      <c r="C72" s="1"/>
      <c r="D72" s="1"/>
      <c r="E72" s="1"/>
      <c r="F72" s="1"/>
      <c r="G72" s="1"/>
      <c r="H72" s="1"/>
    </row>
    <row r="73" customFormat="false" ht="12.8" hidden="false" customHeight="false" outlineLevel="0" collapsed="false">
      <c r="B73" s="1"/>
      <c r="C73" s="1"/>
      <c r="D73" s="1"/>
      <c r="E73" s="1"/>
      <c r="F73" s="1"/>
      <c r="G73" s="1"/>
      <c r="H73" s="1"/>
    </row>
    <row r="74" customFormat="false" ht="12.8" hidden="false" customHeight="false" outlineLevel="0" collapsed="false">
      <c r="B74" s="1"/>
      <c r="C74" s="1"/>
      <c r="D74" s="1"/>
      <c r="E74" s="1"/>
      <c r="F74" s="1"/>
      <c r="G74" s="1"/>
      <c r="H74" s="1"/>
    </row>
    <row r="75" customFormat="false" ht="12.8" hidden="false" customHeight="false" outlineLevel="0" collapsed="false">
      <c r="B75" s="1"/>
      <c r="C75" s="1"/>
      <c r="D75" s="1"/>
      <c r="E75" s="1"/>
      <c r="F75" s="1"/>
      <c r="G75" s="1"/>
      <c r="H75" s="1"/>
    </row>
    <row r="76" customFormat="false" ht="12.8" hidden="false" customHeight="false" outlineLevel="0" collapsed="false">
      <c r="B76" s="1"/>
      <c r="C76" s="1"/>
      <c r="D76" s="1"/>
      <c r="E76" s="1"/>
      <c r="F76" s="1"/>
      <c r="G76" s="1"/>
      <c r="H76" s="1"/>
    </row>
    <row r="77" customFormat="false" ht="12.8" hidden="false" customHeight="false" outlineLevel="0" collapsed="false">
      <c r="B77" s="1"/>
      <c r="C77" s="1"/>
      <c r="D77" s="1"/>
      <c r="E77" s="1"/>
      <c r="F77" s="1"/>
      <c r="G77" s="1"/>
      <c r="H77" s="1"/>
    </row>
    <row r="78" customFormat="false" ht="12.8" hidden="false" customHeight="false" outlineLevel="0" collapsed="false">
      <c r="B78" s="1"/>
      <c r="C78" s="1"/>
      <c r="D78" s="1"/>
      <c r="E78" s="1"/>
      <c r="F78" s="1"/>
      <c r="G78" s="1"/>
      <c r="H78" s="1"/>
    </row>
    <row r="79" customFormat="false" ht="12.8" hidden="false" customHeight="false" outlineLevel="0" collapsed="false">
      <c r="B79" s="1"/>
      <c r="C79" s="1"/>
      <c r="D79" s="1"/>
      <c r="E79" s="1"/>
      <c r="F79" s="1"/>
      <c r="G79" s="1"/>
      <c r="H79" s="1"/>
    </row>
    <row r="80" customFormat="false" ht="12.8" hidden="false" customHeight="false" outlineLevel="0" collapsed="false">
      <c r="B80" s="1"/>
      <c r="C80" s="1"/>
      <c r="D80" s="1"/>
      <c r="E80" s="1"/>
      <c r="F80" s="1"/>
      <c r="G80" s="1"/>
      <c r="H80" s="1"/>
    </row>
    <row r="81" customFormat="false" ht="12.8" hidden="false" customHeight="false" outlineLevel="0" collapsed="false">
      <c r="B81" s="1"/>
      <c r="C81" s="1"/>
      <c r="D81" s="1"/>
      <c r="E81" s="1"/>
      <c r="F81" s="1"/>
      <c r="G81" s="1"/>
      <c r="H81" s="1"/>
    </row>
    <row r="82" customFormat="false" ht="12.8" hidden="false" customHeight="false" outlineLevel="0" collapsed="false">
      <c r="B82" s="1"/>
      <c r="C82" s="1"/>
      <c r="D82" s="1"/>
      <c r="E82" s="1"/>
      <c r="F82" s="1"/>
      <c r="G82" s="1"/>
      <c r="H82" s="1"/>
    </row>
    <row r="83" customFormat="false" ht="12.8" hidden="false" customHeight="false" outlineLevel="0" collapsed="false">
      <c r="B83" s="1"/>
      <c r="C83" s="1"/>
      <c r="D83" s="1"/>
      <c r="E83" s="1"/>
      <c r="F83" s="1"/>
      <c r="G83" s="1"/>
      <c r="H83" s="1"/>
    </row>
    <row r="84" customFormat="false" ht="12.8" hidden="false" customHeight="false" outlineLevel="0" collapsed="false">
      <c r="B84" s="1"/>
      <c r="C84" s="1"/>
      <c r="D84" s="1"/>
      <c r="E84" s="1"/>
      <c r="F84" s="1"/>
      <c r="G84" s="1"/>
      <c r="H84" s="1"/>
    </row>
    <row r="85" customFormat="false" ht="12.8" hidden="false" customHeight="false" outlineLevel="0" collapsed="false">
      <c r="B85" s="1"/>
      <c r="C85" s="1"/>
      <c r="D85" s="1"/>
      <c r="E85" s="1"/>
      <c r="F85" s="1"/>
      <c r="G85" s="1"/>
      <c r="H85" s="1"/>
    </row>
    <row r="86" customFormat="false" ht="12.8" hidden="false" customHeight="false" outlineLevel="0" collapsed="false">
      <c r="B86" s="1"/>
      <c r="C86" s="1"/>
      <c r="D86" s="1"/>
      <c r="E86" s="1"/>
      <c r="F86" s="1"/>
      <c r="G86" s="1"/>
      <c r="H86" s="1"/>
    </row>
    <row r="87" customFormat="false" ht="12.8" hidden="false" customHeight="false" outlineLevel="0" collapsed="false">
      <c r="B87" s="1"/>
      <c r="C87" s="1"/>
      <c r="D87" s="1"/>
      <c r="E87" s="1"/>
      <c r="F87" s="1"/>
      <c r="G87" s="1"/>
      <c r="H87" s="1"/>
    </row>
    <row r="88" customFormat="false" ht="12.8" hidden="false" customHeight="false" outlineLevel="0" collapsed="false">
      <c r="B88" s="1"/>
      <c r="C88" s="1"/>
      <c r="D88" s="1"/>
      <c r="E88" s="1"/>
      <c r="F88" s="1"/>
      <c r="G88" s="1"/>
      <c r="H88" s="1"/>
    </row>
    <row r="89" customFormat="false" ht="12.8" hidden="false" customHeight="false" outlineLevel="0" collapsed="false">
      <c r="B89" s="1"/>
      <c r="C89" s="1"/>
      <c r="D89" s="1"/>
      <c r="E89" s="1"/>
      <c r="F89" s="1"/>
      <c r="G89" s="1"/>
      <c r="H89" s="1"/>
    </row>
    <row r="90" customFormat="false" ht="12.8" hidden="false" customHeight="false" outlineLevel="0" collapsed="false">
      <c r="B90" s="1"/>
      <c r="C90" s="1"/>
      <c r="D90" s="1"/>
      <c r="E90" s="1"/>
      <c r="F90" s="1"/>
      <c r="G90" s="1"/>
      <c r="H90" s="1"/>
    </row>
    <row r="91" customFormat="false" ht="12.8" hidden="false" customHeight="false" outlineLevel="0" collapsed="false">
      <c r="B91" s="1"/>
      <c r="C91" s="1"/>
      <c r="D91" s="1"/>
      <c r="E91" s="1"/>
      <c r="F91" s="1"/>
      <c r="G91" s="1"/>
      <c r="H91" s="1"/>
    </row>
    <row r="92" customFormat="false" ht="12.8" hidden="false" customHeight="false" outlineLevel="0" collapsed="false">
      <c r="B92" s="1"/>
      <c r="C92" s="1"/>
      <c r="D92" s="1"/>
      <c r="E92" s="1"/>
      <c r="F92" s="1"/>
      <c r="G92" s="1"/>
      <c r="H92" s="1"/>
    </row>
    <row r="93" customFormat="false" ht="12.8" hidden="false" customHeight="false" outlineLevel="0" collapsed="false">
      <c r="B93" s="1"/>
      <c r="C93" s="1"/>
      <c r="D93" s="1"/>
      <c r="E93" s="1"/>
      <c r="F93" s="1"/>
      <c r="G93" s="1"/>
      <c r="H93" s="1"/>
    </row>
    <row r="94" customFormat="false" ht="12.8" hidden="false" customHeight="false" outlineLevel="0" collapsed="false">
      <c r="B94" s="1"/>
      <c r="C94" s="1"/>
      <c r="D94" s="1"/>
      <c r="E94" s="1"/>
      <c r="F94" s="1"/>
      <c r="G94" s="1"/>
      <c r="H94" s="1"/>
    </row>
    <row r="95" customFormat="false" ht="12.8" hidden="false" customHeight="false" outlineLevel="0" collapsed="false">
      <c r="B95" s="1"/>
      <c r="C95" s="1"/>
      <c r="D95" s="1"/>
      <c r="E95" s="1"/>
      <c r="F95" s="1"/>
      <c r="G95" s="1"/>
      <c r="H95" s="1"/>
    </row>
    <row r="96" customFormat="false" ht="12.8" hidden="false" customHeight="false" outlineLevel="0" collapsed="false">
      <c r="B96" s="1"/>
      <c r="C96" s="1"/>
      <c r="D96" s="1"/>
      <c r="E96" s="1"/>
      <c r="F96" s="1"/>
      <c r="G96" s="1"/>
      <c r="H96" s="1"/>
    </row>
    <row r="97" customFormat="false" ht="12.8" hidden="false" customHeight="false" outlineLevel="0" collapsed="false">
      <c r="B97" s="1"/>
      <c r="C97" s="1"/>
      <c r="D97" s="1"/>
      <c r="E97" s="1"/>
      <c r="F97" s="1"/>
      <c r="G97" s="1"/>
      <c r="H97" s="1"/>
    </row>
    <row r="98" customFormat="false" ht="12.8" hidden="false" customHeight="false" outlineLevel="0" collapsed="false">
      <c r="B98" s="1"/>
      <c r="C98" s="1"/>
      <c r="D98" s="1"/>
      <c r="E98" s="1"/>
      <c r="F98" s="1"/>
      <c r="G98" s="1"/>
      <c r="H98" s="1"/>
    </row>
    <row r="99" customFormat="false" ht="12.8" hidden="false" customHeight="false" outlineLevel="0" collapsed="false">
      <c r="B99" s="1"/>
      <c r="C99" s="1"/>
      <c r="D99" s="1"/>
      <c r="E99" s="1"/>
      <c r="F99" s="1"/>
      <c r="G99" s="1"/>
      <c r="H99" s="1"/>
    </row>
    <row r="100" customFormat="false" ht="12.8" hidden="false" customHeight="false" outlineLevel="0" collapsed="false">
      <c r="B100" s="1"/>
      <c r="C100" s="1"/>
      <c r="D100" s="1"/>
      <c r="E100" s="1"/>
      <c r="F100" s="1"/>
      <c r="G100" s="1"/>
      <c r="H100" s="1"/>
    </row>
    <row r="101" customFormat="false" ht="12.8" hidden="false" customHeight="false" outlineLevel="0" collapsed="false">
      <c r="B101" s="1"/>
      <c r="C101" s="1"/>
      <c r="D101" s="1"/>
      <c r="E101" s="1"/>
      <c r="F101" s="1"/>
      <c r="G101" s="1"/>
      <c r="H101" s="1"/>
    </row>
    <row r="102" customFormat="false" ht="12.8" hidden="false" customHeight="false" outlineLevel="0" collapsed="false">
      <c r="B102" s="1"/>
      <c r="C102" s="1"/>
      <c r="D102" s="1"/>
      <c r="E102" s="1"/>
      <c r="F102" s="1"/>
      <c r="G102" s="1"/>
      <c r="H102" s="1"/>
    </row>
    <row r="103" customFormat="false" ht="12.8" hidden="false" customHeight="false" outlineLevel="0" collapsed="false">
      <c r="B103" s="1"/>
      <c r="C103" s="1"/>
      <c r="D103" s="1"/>
      <c r="E103" s="1"/>
      <c r="F103" s="1"/>
      <c r="G103" s="1"/>
      <c r="H103" s="1"/>
    </row>
    <row r="104" customFormat="false" ht="12.8" hidden="false" customHeight="false" outlineLevel="0" collapsed="false">
      <c r="B104" s="1"/>
      <c r="C104" s="1"/>
      <c r="D104" s="1"/>
      <c r="E104" s="1"/>
      <c r="F104" s="1"/>
      <c r="G104" s="1"/>
      <c r="H104" s="1"/>
    </row>
    <row r="105" customFormat="false" ht="12.8" hidden="false" customHeight="false" outlineLevel="0" collapsed="false">
      <c r="B105" s="1"/>
      <c r="C105" s="1"/>
      <c r="D105" s="1"/>
      <c r="E105" s="1"/>
      <c r="F105" s="1"/>
      <c r="G105" s="1"/>
      <c r="H105" s="1"/>
    </row>
    <row r="106" customFormat="false" ht="12.8" hidden="false" customHeight="false" outlineLevel="0" collapsed="false">
      <c r="B106" s="1"/>
      <c r="C106" s="1"/>
      <c r="D106" s="1"/>
      <c r="E106" s="1"/>
      <c r="F106" s="1"/>
      <c r="G106" s="1"/>
      <c r="H106" s="1"/>
    </row>
    <row r="107" customFormat="false" ht="12.8" hidden="false" customHeight="false" outlineLevel="0" collapsed="false">
      <c r="B107" s="1"/>
      <c r="C107" s="1"/>
      <c r="D107" s="1"/>
      <c r="E107" s="1"/>
      <c r="F107" s="1"/>
      <c r="G107" s="1"/>
      <c r="H107" s="1"/>
    </row>
    <row r="108" customFormat="false" ht="12.8" hidden="false" customHeight="false" outlineLevel="0" collapsed="false">
      <c r="B108" s="1"/>
      <c r="C108" s="1"/>
      <c r="D108" s="1"/>
      <c r="E108" s="1"/>
      <c r="F108" s="1"/>
      <c r="G108" s="1"/>
      <c r="H108" s="1"/>
    </row>
    <row r="109" customFormat="false" ht="12.8" hidden="false" customHeight="false" outlineLevel="0" collapsed="false">
      <c r="B109" s="1"/>
      <c r="C109" s="1"/>
      <c r="D109" s="1"/>
      <c r="E109" s="1"/>
      <c r="F109" s="1"/>
      <c r="G109" s="1"/>
      <c r="H109" s="1"/>
    </row>
    <row r="110" customFormat="false" ht="12.8" hidden="false" customHeight="false" outlineLevel="0" collapsed="false">
      <c r="B110" s="1"/>
      <c r="C110" s="1"/>
      <c r="D110" s="1"/>
      <c r="E110" s="1"/>
      <c r="F110" s="1"/>
      <c r="G110" s="1"/>
      <c r="H110" s="1"/>
    </row>
    <row r="111" customFormat="false" ht="12.8" hidden="false" customHeight="false" outlineLevel="0" collapsed="false">
      <c r="B111" s="1"/>
      <c r="C111" s="1"/>
      <c r="D111" s="1"/>
      <c r="E111" s="1"/>
      <c r="F111" s="1"/>
      <c r="G111" s="1"/>
      <c r="H111" s="1"/>
    </row>
    <row r="112" customFormat="false" ht="12.8" hidden="false" customHeight="false" outlineLevel="0" collapsed="false">
      <c r="B112" s="1"/>
      <c r="C112" s="1"/>
      <c r="D112" s="1"/>
      <c r="E112" s="1"/>
      <c r="F112" s="1"/>
      <c r="G112" s="1"/>
      <c r="H112" s="1"/>
    </row>
    <row r="113" customFormat="false" ht="12.8" hidden="false" customHeight="false" outlineLevel="0" collapsed="false">
      <c r="B113" s="1"/>
      <c r="C113" s="1"/>
      <c r="D113" s="1"/>
      <c r="E113" s="1"/>
      <c r="F113" s="1"/>
      <c r="G113" s="1"/>
      <c r="H113" s="1"/>
    </row>
    <row r="114" customFormat="false" ht="12.8" hidden="false" customHeight="false" outlineLevel="0" collapsed="false">
      <c r="B114" s="1"/>
      <c r="C114" s="1"/>
      <c r="D114" s="1"/>
      <c r="E114" s="1"/>
      <c r="F114" s="1"/>
      <c r="G114" s="1"/>
      <c r="H114" s="1"/>
    </row>
    <row r="115" customFormat="false" ht="12.8" hidden="false" customHeight="false" outlineLevel="0" collapsed="false">
      <c r="B115" s="1"/>
      <c r="C115" s="1"/>
      <c r="D115" s="1"/>
      <c r="E115" s="1"/>
      <c r="F115" s="1"/>
      <c r="G115" s="1"/>
      <c r="H115" s="1"/>
    </row>
    <row r="116" customFormat="false" ht="12.8" hidden="false" customHeight="false" outlineLevel="0" collapsed="false">
      <c r="B116" s="1"/>
      <c r="C116" s="1"/>
      <c r="D116" s="1"/>
      <c r="E116" s="1"/>
      <c r="F116" s="1"/>
      <c r="G116" s="1"/>
      <c r="H116" s="1"/>
    </row>
    <row r="117" customFormat="false" ht="12.8" hidden="false" customHeight="false" outlineLevel="0" collapsed="false">
      <c r="B117" s="1"/>
      <c r="C117" s="1"/>
      <c r="D117" s="1"/>
      <c r="E117" s="1"/>
      <c r="F117" s="1"/>
      <c r="G117" s="1"/>
      <c r="H117" s="1"/>
    </row>
    <row r="118" customFormat="false" ht="12.8" hidden="false" customHeight="false" outlineLevel="0" collapsed="false">
      <c r="B118" s="1"/>
      <c r="C118" s="1"/>
      <c r="D118" s="1"/>
      <c r="E118" s="1"/>
      <c r="F118" s="1"/>
      <c r="G118" s="1"/>
      <c r="H118" s="1"/>
    </row>
    <row r="119" customFormat="false" ht="12.8" hidden="false" customHeight="false" outlineLevel="0" collapsed="false">
      <c r="B119" s="1"/>
      <c r="C119" s="1"/>
      <c r="D119" s="1"/>
      <c r="E119" s="1"/>
      <c r="F119" s="1"/>
      <c r="G119" s="1"/>
      <c r="H119" s="1"/>
    </row>
    <row r="120" customFormat="false" ht="12.8" hidden="false" customHeight="false" outlineLevel="0" collapsed="false">
      <c r="B120" s="1"/>
      <c r="C120" s="1"/>
      <c r="D120" s="1"/>
      <c r="E120" s="1"/>
      <c r="F120" s="1"/>
      <c r="G120" s="1"/>
      <c r="H120" s="1"/>
    </row>
    <row r="121" customFormat="false" ht="12.8" hidden="false" customHeight="false" outlineLevel="0" collapsed="false">
      <c r="B121" s="1"/>
      <c r="C121" s="1"/>
      <c r="D121" s="1"/>
      <c r="E121" s="1"/>
      <c r="F121" s="1"/>
      <c r="G121" s="1"/>
      <c r="H121" s="1"/>
    </row>
    <row r="122" customFormat="false" ht="12.8" hidden="false" customHeight="false" outlineLevel="0" collapsed="false">
      <c r="B122" s="1"/>
      <c r="C122" s="1"/>
      <c r="D122" s="1"/>
      <c r="E122" s="1"/>
      <c r="F122" s="1"/>
      <c r="G122" s="1"/>
      <c r="H122" s="1"/>
    </row>
    <row r="123" customFormat="false" ht="12.8" hidden="false" customHeight="false" outlineLevel="0" collapsed="false">
      <c r="B123" s="1"/>
      <c r="C123" s="1"/>
      <c r="D123" s="1"/>
      <c r="E123" s="1"/>
      <c r="F123" s="1"/>
      <c r="G123" s="1"/>
      <c r="H123" s="1"/>
    </row>
    <row r="124" customFormat="false" ht="12.8" hidden="false" customHeight="false" outlineLevel="0" collapsed="false">
      <c r="B124" s="1"/>
      <c r="C124" s="1"/>
      <c r="D124" s="1"/>
      <c r="E124" s="1"/>
      <c r="F124" s="1"/>
      <c r="G124" s="1"/>
      <c r="H124" s="1"/>
    </row>
    <row r="125" customFormat="false" ht="12.8" hidden="false" customHeight="false" outlineLevel="0" collapsed="false">
      <c r="B125" s="1"/>
      <c r="C125" s="1"/>
      <c r="D125" s="1"/>
      <c r="E125" s="1"/>
      <c r="F125" s="1"/>
      <c r="G125" s="1"/>
      <c r="H125" s="1"/>
    </row>
    <row r="126" customFormat="false" ht="12.8" hidden="false" customHeight="false" outlineLevel="0" collapsed="false">
      <c r="B126" s="1"/>
      <c r="C126" s="1"/>
      <c r="D126" s="1"/>
      <c r="E126" s="1"/>
      <c r="F126" s="1"/>
      <c r="G126" s="1"/>
      <c r="H126" s="1"/>
    </row>
    <row r="127" customFormat="false" ht="12.8" hidden="false" customHeight="false" outlineLevel="0" collapsed="false">
      <c r="B127" s="1"/>
      <c r="C127" s="1"/>
      <c r="D127" s="1"/>
      <c r="E127" s="1"/>
      <c r="F127" s="1"/>
      <c r="G127" s="1"/>
      <c r="H127" s="1"/>
    </row>
    <row r="128" customFormat="false" ht="12.8" hidden="false" customHeight="false" outlineLevel="0" collapsed="false">
      <c r="B128" s="1"/>
      <c r="C128" s="1"/>
      <c r="D128" s="1"/>
      <c r="E128" s="1"/>
      <c r="F128" s="1"/>
      <c r="G128" s="1"/>
      <c r="H128" s="1"/>
    </row>
    <row r="129" customFormat="false" ht="12.8" hidden="false" customHeight="false" outlineLevel="0" collapsed="false">
      <c r="B129" s="1"/>
      <c r="C129" s="1"/>
      <c r="D129" s="1"/>
      <c r="E129" s="1"/>
      <c r="F129" s="1"/>
      <c r="G129" s="1"/>
      <c r="H129" s="1"/>
    </row>
    <row r="130" customFormat="false" ht="12.8" hidden="false" customHeight="false" outlineLevel="0" collapsed="false">
      <c r="B130" s="1"/>
      <c r="C130" s="1"/>
      <c r="D130" s="1"/>
      <c r="E130" s="1"/>
      <c r="F130" s="1"/>
      <c r="G130" s="1"/>
      <c r="H130" s="1"/>
    </row>
    <row r="131" customFormat="false" ht="12.8" hidden="false" customHeight="false" outlineLevel="0" collapsed="false">
      <c r="B131" s="1"/>
      <c r="C131" s="1"/>
      <c r="D131" s="1"/>
      <c r="E131" s="1"/>
      <c r="F131" s="1"/>
      <c r="G131" s="1"/>
      <c r="H131" s="1"/>
    </row>
    <row r="132" customFormat="false" ht="12.8" hidden="false" customHeight="false" outlineLevel="0" collapsed="false">
      <c r="B132" s="1"/>
      <c r="C132" s="1"/>
      <c r="D132" s="1"/>
      <c r="E132" s="1"/>
      <c r="F132" s="1"/>
      <c r="G132" s="1"/>
      <c r="H132" s="1"/>
    </row>
    <row r="133" customFormat="false" ht="12.8" hidden="false" customHeight="false" outlineLevel="0" collapsed="false">
      <c r="B133" s="1"/>
      <c r="C133" s="1"/>
      <c r="D133" s="1"/>
      <c r="E133" s="1"/>
      <c r="F133" s="1"/>
      <c r="G133" s="1"/>
      <c r="H133" s="1"/>
    </row>
    <row r="134" customFormat="false" ht="12.8" hidden="false" customHeight="false" outlineLevel="0" collapsed="false">
      <c r="B134" s="1"/>
      <c r="C134" s="1"/>
      <c r="D134" s="1"/>
      <c r="E134" s="1"/>
      <c r="F134" s="1"/>
      <c r="G134" s="1"/>
      <c r="H134" s="1"/>
    </row>
    <row r="135" customFormat="false" ht="12.8" hidden="false" customHeight="false" outlineLevel="0" collapsed="false">
      <c r="B135" s="1"/>
      <c r="C135" s="1"/>
      <c r="D135" s="1"/>
      <c r="E135" s="1"/>
      <c r="F135" s="1"/>
      <c r="G135" s="1"/>
      <c r="H135" s="1"/>
    </row>
    <row r="136" customFormat="false" ht="12.8" hidden="false" customHeight="false" outlineLevel="0" collapsed="false">
      <c r="B136" s="1"/>
      <c r="C136" s="1"/>
      <c r="D136" s="1"/>
      <c r="E136" s="1"/>
      <c r="F136" s="1"/>
      <c r="G136" s="1"/>
      <c r="H136" s="1"/>
    </row>
    <row r="137" customFormat="false" ht="12.8" hidden="false" customHeight="false" outlineLevel="0" collapsed="false">
      <c r="B137" s="1"/>
      <c r="C137" s="1"/>
      <c r="D137" s="1"/>
      <c r="E137" s="1"/>
      <c r="F137" s="1"/>
      <c r="G137" s="1"/>
      <c r="H137" s="1"/>
    </row>
    <row r="138" customFormat="false" ht="12.8" hidden="false" customHeight="false" outlineLevel="0" collapsed="false">
      <c r="B138" s="1"/>
      <c r="C138" s="1"/>
      <c r="D138" s="1"/>
      <c r="E138" s="1"/>
      <c r="F138" s="1"/>
      <c r="G138" s="1"/>
      <c r="H138" s="1"/>
    </row>
    <row r="139" customFormat="false" ht="12.8" hidden="false" customHeight="false" outlineLevel="0" collapsed="false">
      <c r="B139" s="1"/>
      <c r="C139" s="1"/>
      <c r="D139" s="1"/>
      <c r="E139" s="1"/>
      <c r="F139" s="1"/>
      <c r="G139" s="1"/>
      <c r="H139" s="1"/>
    </row>
    <row r="140" customFormat="false" ht="12.8" hidden="false" customHeight="false" outlineLevel="0" collapsed="false">
      <c r="B140" s="1"/>
      <c r="C140" s="1"/>
      <c r="D140" s="1"/>
      <c r="E140" s="1"/>
      <c r="F140" s="1"/>
      <c r="G140" s="1"/>
      <c r="H140" s="1"/>
    </row>
    <row r="141" customFormat="false" ht="12.8" hidden="false" customHeight="false" outlineLevel="0" collapsed="false">
      <c r="B141" s="1"/>
      <c r="C141" s="1"/>
      <c r="D141" s="1"/>
      <c r="E141" s="1"/>
      <c r="F141" s="1"/>
      <c r="G141" s="1"/>
      <c r="H141" s="1"/>
    </row>
    <row r="142" customFormat="false" ht="12.8" hidden="false" customHeight="false" outlineLevel="0" collapsed="false">
      <c r="B142" s="1"/>
      <c r="C142" s="1"/>
      <c r="D142" s="1"/>
      <c r="E142" s="1"/>
      <c r="F142" s="1"/>
      <c r="G142" s="1"/>
      <c r="H142" s="1"/>
    </row>
    <row r="143" customFormat="false" ht="12.8" hidden="false" customHeight="false" outlineLevel="0" collapsed="false">
      <c r="B143" s="1"/>
      <c r="C143" s="1"/>
      <c r="D143" s="1"/>
      <c r="E143" s="1"/>
      <c r="F143" s="1"/>
      <c r="G143" s="1"/>
      <c r="H143" s="1"/>
    </row>
    <row r="144" customFormat="false" ht="12.8" hidden="false" customHeight="false" outlineLevel="0" collapsed="false">
      <c r="B144" s="1"/>
      <c r="C144" s="1"/>
      <c r="D144" s="1"/>
      <c r="E144" s="1"/>
      <c r="F144" s="1"/>
      <c r="G144" s="1"/>
      <c r="H144" s="1"/>
    </row>
    <row r="145" customFormat="false" ht="12.8" hidden="false" customHeight="false" outlineLevel="0" collapsed="false">
      <c r="B145" s="1"/>
      <c r="C145" s="1"/>
      <c r="D145" s="1"/>
      <c r="E145" s="1"/>
      <c r="F145" s="1"/>
      <c r="G145" s="1"/>
      <c r="H145" s="1"/>
    </row>
    <row r="146" customFormat="false" ht="12.8" hidden="false" customHeight="false" outlineLevel="0" collapsed="false">
      <c r="B146" s="1"/>
      <c r="C146" s="1"/>
      <c r="D146" s="1"/>
      <c r="E146" s="1"/>
      <c r="F146" s="1"/>
      <c r="G146" s="1"/>
      <c r="H146" s="1"/>
    </row>
    <row r="147" customFormat="false" ht="12.8" hidden="false" customHeight="false" outlineLevel="0" collapsed="false">
      <c r="B147" s="1"/>
      <c r="C147" s="1"/>
      <c r="D147" s="1"/>
      <c r="E147" s="1"/>
      <c r="F147" s="1"/>
      <c r="G147" s="1"/>
      <c r="H147" s="1"/>
    </row>
    <row r="148" customFormat="false" ht="12.8" hidden="false" customHeight="false" outlineLevel="0" collapsed="false">
      <c r="B148" s="1"/>
      <c r="C148" s="1"/>
      <c r="D148" s="1"/>
      <c r="E148" s="1"/>
      <c r="F148" s="1"/>
      <c r="G148" s="1"/>
      <c r="H148" s="1"/>
    </row>
    <row r="149" customFormat="false" ht="12.8" hidden="false" customHeight="false" outlineLevel="0" collapsed="false">
      <c r="B149" s="1"/>
      <c r="C149" s="1"/>
      <c r="D149" s="1"/>
      <c r="E149" s="1"/>
      <c r="F149" s="1"/>
      <c r="G149" s="1"/>
      <c r="H149" s="1"/>
    </row>
    <row r="150" customFormat="false" ht="12.8" hidden="false" customHeight="false" outlineLevel="0" collapsed="false">
      <c r="B150" s="1"/>
      <c r="C150" s="1"/>
      <c r="D150" s="1"/>
      <c r="E150" s="1"/>
      <c r="F150" s="1"/>
      <c r="G150" s="1"/>
      <c r="H150" s="1"/>
    </row>
    <row r="151" customFormat="false" ht="12.8" hidden="false" customHeight="false" outlineLevel="0" collapsed="false">
      <c r="B151" s="1"/>
      <c r="C151" s="1"/>
      <c r="D151" s="1"/>
      <c r="E151" s="1"/>
      <c r="F151" s="1"/>
      <c r="G151" s="1"/>
      <c r="H151" s="1"/>
    </row>
    <row r="152" customFormat="false" ht="12.8" hidden="false" customHeight="false" outlineLevel="0" collapsed="false">
      <c r="B152" s="1"/>
      <c r="C152" s="1"/>
      <c r="D152" s="1"/>
      <c r="E152" s="1"/>
      <c r="F152" s="1"/>
      <c r="G152" s="1"/>
      <c r="H152" s="1"/>
    </row>
    <row r="153" customFormat="false" ht="12.8" hidden="false" customHeight="false" outlineLevel="0" collapsed="false">
      <c r="B153" s="1"/>
      <c r="C153" s="1"/>
      <c r="D153" s="1"/>
      <c r="E153" s="1"/>
      <c r="F153" s="1"/>
      <c r="G153" s="1"/>
      <c r="H153" s="1"/>
    </row>
    <row r="154" customFormat="false" ht="12.8" hidden="false" customHeight="false" outlineLevel="0" collapsed="false">
      <c r="B154" s="1"/>
      <c r="C154" s="1"/>
      <c r="D154" s="1"/>
      <c r="E154" s="1"/>
      <c r="F154" s="1"/>
      <c r="G154" s="1"/>
      <c r="H154" s="1"/>
    </row>
    <row r="155" customFormat="false" ht="12.8" hidden="false" customHeight="false" outlineLevel="0" collapsed="false">
      <c r="B155" s="1"/>
      <c r="C155" s="1"/>
      <c r="D155" s="1"/>
      <c r="E155" s="1"/>
      <c r="F155" s="1"/>
      <c r="G155" s="1"/>
      <c r="H155" s="1"/>
    </row>
    <row r="156" customFormat="false" ht="12.8" hidden="false" customHeight="false" outlineLevel="0" collapsed="false">
      <c r="B156" s="1"/>
      <c r="C156" s="1"/>
      <c r="D156" s="1"/>
      <c r="E156" s="1"/>
      <c r="F156" s="1"/>
      <c r="G156" s="1"/>
      <c r="H156" s="1"/>
    </row>
    <row r="157" customFormat="false" ht="12.8" hidden="false" customHeight="false" outlineLevel="0" collapsed="false">
      <c r="B157" s="1"/>
      <c r="C157" s="1"/>
      <c r="D157" s="1"/>
      <c r="F157" s="1"/>
      <c r="G157" s="1"/>
      <c r="H157" s="1"/>
    </row>
    <row r="158" customFormat="false" ht="12.8" hidden="false" customHeight="false" outlineLevel="0" collapsed="false">
      <c r="B158" s="1"/>
      <c r="C158" s="1"/>
      <c r="D158" s="1"/>
      <c r="F158" s="1"/>
      <c r="G158" s="1"/>
      <c r="H158" s="1"/>
    </row>
    <row r="159" customFormat="false" ht="12.8" hidden="false" customHeight="false" outlineLevel="0" collapsed="false">
      <c r="B159" s="1"/>
      <c r="C159" s="1"/>
      <c r="D159" s="1"/>
      <c r="F159" s="1"/>
      <c r="G159" s="1"/>
      <c r="H159" s="1"/>
    </row>
    <row r="160" customFormat="false" ht="12.8" hidden="false" customHeight="false" outlineLevel="0" collapsed="false">
      <c r="B160" s="1"/>
      <c r="C160" s="1"/>
      <c r="D160" s="1"/>
      <c r="F160" s="1"/>
      <c r="G160" s="1"/>
      <c r="H160" s="1"/>
    </row>
    <row r="161" customFormat="false" ht="12.8" hidden="false" customHeight="false" outlineLevel="0" collapsed="false">
      <c r="B161" s="1"/>
      <c r="C161" s="1"/>
      <c r="D161" s="1"/>
      <c r="F161" s="1"/>
      <c r="G161" s="1"/>
      <c r="H161" s="1"/>
    </row>
    <row r="162" customFormat="false" ht="12.8" hidden="false" customHeight="false" outlineLevel="0" collapsed="false">
      <c r="B162" s="1"/>
      <c r="C162" s="1"/>
      <c r="D162" s="1"/>
      <c r="F162" s="1"/>
      <c r="G162" s="1"/>
      <c r="H162" s="1"/>
    </row>
    <row r="163" customFormat="false" ht="12.8" hidden="false" customHeight="false" outlineLevel="0" collapsed="false">
      <c r="B163" s="1"/>
      <c r="C163" s="1"/>
      <c r="D163" s="1"/>
      <c r="F163" s="1"/>
      <c r="G163" s="1"/>
      <c r="H163" s="1"/>
    </row>
    <row r="164" customFormat="false" ht="12.8" hidden="false" customHeight="false" outlineLevel="0" collapsed="false">
      <c r="B164" s="1"/>
      <c r="C164" s="1"/>
      <c r="D164" s="1"/>
      <c r="F164" s="1"/>
      <c r="G164" s="1"/>
      <c r="H164" s="1"/>
    </row>
    <row r="165" customFormat="false" ht="12.8" hidden="false" customHeight="false" outlineLevel="0" collapsed="false">
      <c r="B165" s="1"/>
      <c r="C165" s="1"/>
      <c r="D165" s="1"/>
      <c r="F165" s="1"/>
      <c r="G165" s="1"/>
      <c r="H165" s="1"/>
    </row>
    <row r="166" customFormat="false" ht="12.8" hidden="false" customHeight="false" outlineLevel="0" collapsed="false">
      <c r="B166" s="1"/>
      <c r="C166" s="1"/>
      <c r="D166" s="1"/>
      <c r="F166" s="1"/>
      <c r="G166" s="1"/>
      <c r="H166" s="1"/>
    </row>
    <row r="167" customFormat="false" ht="12.8" hidden="false" customHeight="false" outlineLevel="0" collapsed="false">
      <c r="B167" s="1"/>
      <c r="C167" s="1"/>
      <c r="D167" s="1"/>
      <c r="F167" s="1"/>
      <c r="G167" s="1"/>
      <c r="H167" s="1"/>
    </row>
    <row r="168" customFormat="false" ht="12.8" hidden="false" customHeight="false" outlineLevel="0" collapsed="false">
      <c r="B168" s="1"/>
      <c r="C168" s="1"/>
      <c r="D168" s="1"/>
      <c r="F168" s="1"/>
      <c r="G168" s="1"/>
      <c r="H168" s="1"/>
    </row>
    <row r="169" customFormat="false" ht="12.8" hidden="false" customHeight="false" outlineLevel="0" collapsed="false">
      <c r="B169" s="1"/>
      <c r="C169" s="1"/>
      <c r="D169" s="1"/>
      <c r="F169" s="1"/>
      <c r="G169" s="1"/>
      <c r="H169" s="1"/>
    </row>
    <row r="170" customFormat="false" ht="12.8" hidden="false" customHeight="false" outlineLevel="0" collapsed="false">
      <c r="B170" s="1"/>
      <c r="C170" s="1"/>
      <c r="D170" s="1"/>
      <c r="F170" s="1"/>
      <c r="G170" s="1"/>
      <c r="H170" s="1"/>
    </row>
    <row r="171" customFormat="false" ht="12.8" hidden="false" customHeight="false" outlineLevel="0" collapsed="false">
      <c r="B171" s="1"/>
      <c r="C171" s="1"/>
      <c r="D171" s="1"/>
      <c r="F171" s="1"/>
      <c r="G171" s="1"/>
      <c r="H171" s="1"/>
    </row>
    <row r="172" customFormat="false" ht="12.8" hidden="false" customHeight="false" outlineLevel="0" collapsed="false">
      <c r="B172" s="1"/>
      <c r="C172" s="1"/>
      <c r="D172" s="1"/>
      <c r="F172" s="1"/>
      <c r="G172" s="1"/>
      <c r="H172" s="1"/>
    </row>
    <row r="173" customFormat="false" ht="12.8" hidden="false" customHeight="false" outlineLevel="0" collapsed="false">
      <c r="B173" s="1"/>
      <c r="C173" s="1"/>
      <c r="D173" s="1"/>
      <c r="F173" s="1"/>
      <c r="G173" s="1"/>
      <c r="H173" s="1"/>
    </row>
    <row r="174" customFormat="false" ht="12.8" hidden="false" customHeight="false" outlineLevel="0" collapsed="false">
      <c r="B174" s="1"/>
      <c r="C174" s="1"/>
      <c r="D174" s="1"/>
      <c r="F174" s="1"/>
      <c r="G174" s="1"/>
      <c r="H174" s="1"/>
    </row>
    <row r="175" customFormat="false" ht="12.8" hidden="false" customHeight="false" outlineLevel="0" collapsed="false">
      <c r="B175" s="1"/>
      <c r="C175" s="1"/>
      <c r="D175" s="1"/>
      <c r="F175" s="1"/>
      <c r="G175" s="1"/>
      <c r="H175" s="1"/>
    </row>
    <row r="176" customFormat="false" ht="12.8" hidden="false" customHeight="false" outlineLevel="0" collapsed="false">
      <c r="B176" s="1"/>
      <c r="C176" s="1"/>
      <c r="D176" s="1"/>
      <c r="F176" s="1"/>
      <c r="G176" s="1"/>
      <c r="H176" s="1"/>
    </row>
    <row r="177" customFormat="false" ht="12.8" hidden="false" customHeight="false" outlineLevel="0" collapsed="false">
      <c r="B177" s="1"/>
      <c r="C177" s="1"/>
      <c r="D177" s="1"/>
      <c r="F177" s="1"/>
      <c r="G177" s="1"/>
      <c r="H177" s="1"/>
    </row>
    <row r="178" customFormat="false" ht="12.8" hidden="false" customHeight="false" outlineLevel="0" collapsed="false">
      <c r="B178" s="1"/>
      <c r="C178" s="1"/>
      <c r="D178" s="1"/>
      <c r="F178" s="1"/>
      <c r="G178" s="1"/>
      <c r="H178" s="1"/>
    </row>
    <row r="179" customFormat="false" ht="12.8" hidden="false" customHeight="false" outlineLevel="0" collapsed="false">
      <c r="B179" s="1"/>
      <c r="C179" s="1"/>
      <c r="D179" s="1"/>
      <c r="F179" s="1"/>
      <c r="G179" s="1"/>
      <c r="H179" s="1"/>
    </row>
    <row r="180" customFormat="false" ht="12.8" hidden="false" customHeight="false" outlineLevel="0" collapsed="false">
      <c r="B180" s="1"/>
      <c r="C180" s="1"/>
      <c r="D180" s="1"/>
      <c r="F180" s="1"/>
      <c r="G180" s="1"/>
      <c r="H180" s="1"/>
    </row>
    <row r="181" customFormat="false" ht="12.8" hidden="false" customHeight="false" outlineLevel="0" collapsed="false">
      <c r="B181" s="1"/>
      <c r="C181" s="1"/>
      <c r="D181" s="1"/>
      <c r="F181" s="1"/>
      <c r="G181" s="1"/>
      <c r="H181" s="1"/>
    </row>
    <row r="182" customFormat="false" ht="12.8" hidden="false" customHeight="false" outlineLevel="0" collapsed="false">
      <c r="B182" s="1"/>
      <c r="C182" s="1"/>
      <c r="D182" s="1"/>
      <c r="F182" s="1"/>
      <c r="G182" s="1"/>
      <c r="H182" s="1"/>
    </row>
    <row r="183" customFormat="false" ht="12.8" hidden="false" customHeight="false" outlineLevel="0" collapsed="false">
      <c r="B183" s="1"/>
      <c r="C183" s="1"/>
      <c r="D183" s="1"/>
      <c r="F183" s="1"/>
      <c r="G183" s="1"/>
      <c r="H183" s="1"/>
    </row>
    <row r="184" customFormat="false" ht="12.8" hidden="false" customHeight="false" outlineLevel="0" collapsed="false">
      <c r="B184" s="1"/>
      <c r="C184" s="1"/>
      <c r="D184" s="1"/>
      <c r="F184" s="1"/>
      <c r="G184" s="1"/>
      <c r="H184" s="1"/>
    </row>
    <row r="185" customFormat="false" ht="12.8" hidden="false" customHeight="false" outlineLevel="0" collapsed="false">
      <c r="B185" s="1"/>
      <c r="C185" s="1"/>
      <c r="D185" s="1"/>
      <c r="F185" s="1"/>
      <c r="G185" s="1"/>
      <c r="H185" s="1"/>
    </row>
    <row r="186" customFormat="false" ht="12.8" hidden="false" customHeight="false" outlineLevel="0" collapsed="false">
      <c r="B186" s="1"/>
      <c r="C186" s="1"/>
      <c r="D186" s="1"/>
      <c r="F186" s="1"/>
      <c r="G186" s="1"/>
      <c r="H186" s="1"/>
    </row>
    <row r="187" customFormat="false" ht="12.8" hidden="false" customHeight="false" outlineLevel="0" collapsed="false">
      <c r="B187" s="1"/>
      <c r="C187" s="1"/>
      <c r="D187" s="1"/>
      <c r="F187" s="1"/>
      <c r="G187" s="1"/>
      <c r="H187" s="1"/>
    </row>
    <row r="188" customFormat="false" ht="12.8" hidden="false" customHeight="false" outlineLevel="0" collapsed="false">
      <c r="B188" s="1"/>
      <c r="C188" s="1"/>
      <c r="D188" s="1"/>
      <c r="F188" s="1"/>
      <c r="G188" s="1"/>
      <c r="H188" s="1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59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L59"/>
  <sheetViews>
    <sheetView showFormulas="false" showGridLines="true" showRowColHeaders="true" showZeros="true" rightToLeft="false" tabSelected="false" showOutlineSymbols="true" defaultGridColor="true" view="normal" topLeftCell="A4" colorId="64" zoomScale="86" zoomScaleNormal="86" zoomScalePageLayoutView="100" workbookViewId="0">
      <selection pane="topLeft" activeCell="F11" activeCellId="0" sqref="F11"/>
    </sheetView>
  </sheetViews>
  <sheetFormatPr defaultColWidth="11.640625" defaultRowHeight="12.75" zeroHeight="false" outlineLevelRow="0" outlineLevelCol="0"/>
  <cols>
    <col collapsed="false" customWidth="true" hidden="false" outlineLevel="0" max="1" min="1" style="0" width="7.71"/>
    <col collapsed="false" customWidth="true" hidden="false" outlineLevel="0" max="2" min="2" style="0" width="78.31"/>
    <col collapsed="false" customWidth="true" hidden="false" outlineLevel="0" max="3" min="3" style="0" width="13.43"/>
    <col collapsed="false" customWidth="true" hidden="false" outlineLevel="0" max="4" min="4" style="0" width="11.3"/>
    <col collapsed="false" customWidth="true" hidden="false" outlineLevel="0" max="64" min="5" style="0" width="10.99"/>
  </cols>
  <sheetData>
    <row r="1" customFormat="false" ht="31.5" hidden="false" customHeight="true" outlineLevel="0" collapsed="false">
      <c r="A1" s="29"/>
      <c r="B1" s="46" t="s">
        <v>120</v>
      </c>
      <c r="C1" s="1"/>
      <c r="D1" s="29"/>
      <c r="E1" s="30"/>
      <c r="F1" s="31"/>
      <c r="G1" s="30"/>
      <c r="H1" s="30"/>
    </row>
    <row r="2" customFormat="false" ht="45" hidden="false" customHeight="true" outlineLevel="0" collapsed="false">
      <c r="A2" s="47" t="s">
        <v>1</v>
      </c>
      <c r="B2" s="43" t="s">
        <v>34</v>
      </c>
      <c r="C2" s="47" t="s">
        <v>3</v>
      </c>
      <c r="D2" s="47" t="s">
        <v>35</v>
      </c>
      <c r="E2" s="47" t="s">
        <v>5</v>
      </c>
      <c r="F2" s="47" t="s">
        <v>6</v>
      </c>
      <c r="G2" s="47" t="s">
        <v>7</v>
      </c>
      <c r="H2" s="47" t="s">
        <v>8</v>
      </c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customFormat="false" ht="24.75" hidden="false" customHeight="true" outlineLevel="0" collapsed="false">
      <c r="A3" s="47" t="s">
        <v>39</v>
      </c>
      <c r="B3" s="43" t="s">
        <v>121</v>
      </c>
      <c r="C3" s="47" t="s">
        <v>122</v>
      </c>
      <c r="D3" s="47" t="n">
        <v>4</v>
      </c>
      <c r="E3" s="48"/>
      <c r="F3" s="49" t="n">
        <v>0.23</v>
      </c>
      <c r="G3" s="48" t="n">
        <f aca="false">D3*E3</f>
        <v>0</v>
      </c>
      <c r="H3" s="48" t="n">
        <f aca="false">G3*F3+G3</f>
        <v>0</v>
      </c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customFormat="false" ht="24" hidden="false" customHeight="true" outlineLevel="0" collapsed="false">
      <c r="A4" s="47" t="s">
        <v>42</v>
      </c>
      <c r="B4" s="43" t="s">
        <v>123</v>
      </c>
      <c r="C4" s="47" t="s">
        <v>122</v>
      </c>
      <c r="D4" s="47" t="n">
        <v>4</v>
      </c>
      <c r="E4" s="48"/>
      <c r="F4" s="49" t="n">
        <v>0.23</v>
      </c>
      <c r="G4" s="48" t="n">
        <f aca="false">D4*E4</f>
        <v>0</v>
      </c>
      <c r="H4" s="48" t="n">
        <f aca="false">G4*F4+G4</f>
        <v>0</v>
      </c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customFormat="false" ht="20.25" hidden="false" customHeight="true" outlineLevel="0" collapsed="false">
      <c r="A5" s="47" t="s">
        <v>44</v>
      </c>
      <c r="B5" s="43" t="s">
        <v>124</v>
      </c>
      <c r="C5" s="47" t="s">
        <v>122</v>
      </c>
      <c r="D5" s="47" t="n">
        <v>2</v>
      </c>
      <c r="E5" s="48"/>
      <c r="F5" s="49" t="n">
        <v>0.23</v>
      </c>
      <c r="G5" s="48" t="n">
        <f aca="false">D5*E5</f>
        <v>0</v>
      </c>
      <c r="H5" s="48" t="n">
        <f aca="false">G5*F5+G5</f>
        <v>0</v>
      </c>
      <c r="I5" s="44"/>
      <c r="J5" s="44"/>
      <c r="K5" s="44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</row>
    <row r="6" customFormat="false" ht="21" hidden="false" customHeight="true" outlineLevel="0" collapsed="false">
      <c r="A6" s="47" t="s">
        <v>47</v>
      </c>
      <c r="B6" s="43" t="s">
        <v>125</v>
      </c>
      <c r="C6" s="47" t="s">
        <v>122</v>
      </c>
      <c r="D6" s="47" t="n">
        <v>4</v>
      </c>
      <c r="E6" s="48"/>
      <c r="F6" s="49" t="n">
        <v>0.23</v>
      </c>
      <c r="G6" s="48" t="n">
        <f aca="false">D6*E6</f>
        <v>0</v>
      </c>
      <c r="H6" s="48" t="n">
        <f aca="false">G6*F6+G6</f>
        <v>0</v>
      </c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</row>
    <row r="7" customFormat="false" ht="20.25" hidden="false" customHeight="true" outlineLevel="0" collapsed="false">
      <c r="A7" s="47" t="s">
        <v>49</v>
      </c>
      <c r="B7" s="43" t="s">
        <v>126</v>
      </c>
      <c r="C7" s="47" t="s">
        <v>122</v>
      </c>
      <c r="D7" s="47" t="n">
        <v>1</v>
      </c>
      <c r="E7" s="48"/>
      <c r="F7" s="49" t="n">
        <v>0.23</v>
      </c>
      <c r="G7" s="48" t="n">
        <f aca="false">D7*E7</f>
        <v>0</v>
      </c>
      <c r="H7" s="48" t="n">
        <f aca="false">G7*F7+G7</f>
        <v>0</v>
      </c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</row>
    <row r="8" customFormat="false" ht="18" hidden="false" customHeight="true" outlineLevel="0" collapsed="false">
      <c r="A8" s="47" t="s">
        <v>51</v>
      </c>
      <c r="B8" s="43" t="s">
        <v>127</v>
      </c>
      <c r="C8" s="47" t="s">
        <v>122</v>
      </c>
      <c r="D8" s="47" t="n">
        <v>1</v>
      </c>
      <c r="E8" s="48"/>
      <c r="F8" s="49" t="n">
        <v>0.23</v>
      </c>
      <c r="G8" s="48" t="n">
        <f aca="false">D8*E8</f>
        <v>0</v>
      </c>
      <c r="H8" s="48" t="n">
        <f aca="false">G8*F8+G8</f>
        <v>0</v>
      </c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</row>
    <row r="9" customFormat="false" ht="21" hidden="false" customHeight="true" outlineLevel="0" collapsed="false">
      <c r="A9" s="47" t="s">
        <v>53</v>
      </c>
      <c r="B9" s="43" t="s">
        <v>128</v>
      </c>
      <c r="C9" s="47" t="s">
        <v>129</v>
      </c>
      <c r="D9" s="47" t="n">
        <v>4</v>
      </c>
      <c r="E9" s="48"/>
      <c r="F9" s="49" t="n">
        <v>0.23</v>
      </c>
      <c r="G9" s="48" t="n">
        <f aca="false">D9*E9</f>
        <v>0</v>
      </c>
      <c r="H9" s="48" t="n">
        <f aca="false">G9*F9+G9</f>
        <v>0</v>
      </c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</row>
    <row r="10" customFormat="false" ht="25.5" hidden="false" customHeight="true" outlineLevel="0" collapsed="false">
      <c r="A10" s="47" t="n">
        <v>8</v>
      </c>
      <c r="B10" s="43" t="s">
        <v>130</v>
      </c>
      <c r="C10" s="47" t="n">
        <v>200</v>
      </c>
      <c r="D10" s="47" t="n">
        <v>12</v>
      </c>
      <c r="E10" s="48"/>
      <c r="F10" s="49" t="n">
        <v>0.08</v>
      </c>
      <c r="G10" s="48" t="n">
        <f aca="false">D10*E10</f>
        <v>0</v>
      </c>
      <c r="H10" s="48" t="n">
        <f aca="false">G10*F10+G10</f>
        <v>0</v>
      </c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customFormat="false" ht="30.75" hidden="false" customHeight="true" outlineLevel="0" collapsed="false">
      <c r="A11" s="47" t="n">
        <v>9</v>
      </c>
      <c r="B11" s="43" t="s">
        <v>131</v>
      </c>
      <c r="C11" s="47" t="s">
        <v>132</v>
      </c>
      <c r="D11" s="47" t="n">
        <v>100</v>
      </c>
      <c r="E11" s="48"/>
      <c r="F11" s="49" t="n">
        <v>0.08</v>
      </c>
      <c r="G11" s="48" t="n">
        <f aca="false">D11*E11</f>
        <v>0</v>
      </c>
      <c r="H11" s="48" t="n">
        <f aca="false">G11*F11+G11</f>
        <v>0</v>
      </c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customFormat="false" ht="21.75" hidden="false" customHeight="true" outlineLevel="0" collapsed="false">
      <c r="A12" s="47" t="n">
        <v>10</v>
      </c>
      <c r="B12" s="43" t="s">
        <v>133</v>
      </c>
      <c r="C12" s="47" t="s">
        <v>132</v>
      </c>
      <c r="D12" s="47" t="n">
        <v>100</v>
      </c>
      <c r="E12" s="48"/>
      <c r="F12" s="49" t="n">
        <v>0.08</v>
      </c>
      <c r="G12" s="48" t="n">
        <f aca="false">D12*E12</f>
        <v>0</v>
      </c>
      <c r="H12" s="48" t="n">
        <f aca="false">G12*F12+G12</f>
        <v>0</v>
      </c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</row>
    <row r="13" customFormat="false" ht="19.5" hidden="false" customHeight="true" outlineLevel="0" collapsed="false">
      <c r="A13" s="47" t="s">
        <v>62</v>
      </c>
      <c r="B13" s="43" t="s">
        <v>134</v>
      </c>
      <c r="C13" s="47" t="s">
        <v>135</v>
      </c>
      <c r="D13" s="47" t="n">
        <v>5</v>
      </c>
      <c r="E13" s="48"/>
      <c r="F13" s="49" t="n">
        <v>0.08</v>
      </c>
      <c r="G13" s="48" t="n">
        <f aca="false">D13*E13</f>
        <v>0</v>
      </c>
      <c r="H13" s="48" t="n">
        <f aca="false">G13*F13+G13</f>
        <v>0</v>
      </c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</row>
    <row r="14" customFormat="false" ht="24" hidden="false" customHeight="true" outlineLevel="0" collapsed="false">
      <c r="A14" s="47" t="n">
        <v>12</v>
      </c>
      <c r="B14" s="43" t="s">
        <v>136</v>
      </c>
      <c r="C14" s="47" t="s">
        <v>137</v>
      </c>
      <c r="D14" s="47" t="n">
        <v>10</v>
      </c>
      <c r="E14" s="48"/>
      <c r="F14" s="49" t="n">
        <v>0.08</v>
      </c>
      <c r="G14" s="48" t="n">
        <f aca="false">D14*E14</f>
        <v>0</v>
      </c>
      <c r="H14" s="48" t="n">
        <f aca="false">G14*F14+G14</f>
        <v>0</v>
      </c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customFormat="false" ht="15" hidden="false" customHeight="true" outlineLevel="0" collapsed="false">
      <c r="A15" s="47" t="n">
        <v>13</v>
      </c>
      <c r="B15" s="43" t="s">
        <v>138</v>
      </c>
      <c r="C15" s="47" t="n">
        <v>500</v>
      </c>
      <c r="D15" s="47" t="n">
        <v>4</v>
      </c>
      <c r="E15" s="48"/>
      <c r="F15" s="49" t="n">
        <v>0.08</v>
      </c>
      <c r="G15" s="48" t="n">
        <f aca="false">D15*E15</f>
        <v>0</v>
      </c>
      <c r="H15" s="48" t="n">
        <f aca="false">G15*F15+G15</f>
        <v>0</v>
      </c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</row>
    <row r="16" customFormat="false" ht="15" hidden="false" customHeight="true" outlineLevel="0" collapsed="false">
      <c r="A16" s="47" t="n">
        <v>14</v>
      </c>
      <c r="B16" s="43" t="s">
        <v>139</v>
      </c>
      <c r="C16" s="47" t="n">
        <v>1000</v>
      </c>
      <c r="D16" s="47" t="n">
        <v>8</v>
      </c>
      <c r="E16" s="48"/>
      <c r="F16" s="49" t="n">
        <v>0.08</v>
      </c>
      <c r="G16" s="48" t="n">
        <f aca="false">D16*E16</f>
        <v>0</v>
      </c>
      <c r="H16" s="48" t="n">
        <f aca="false">G16*F16+G16</f>
        <v>0</v>
      </c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</row>
    <row r="17" customFormat="false" ht="15" hidden="false" customHeight="true" outlineLevel="0" collapsed="false">
      <c r="A17" s="47" t="n">
        <v>15</v>
      </c>
      <c r="B17" s="43" t="s">
        <v>140</v>
      </c>
      <c r="C17" s="47" t="n">
        <v>500</v>
      </c>
      <c r="D17" s="47" t="n">
        <v>8</v>
      </c>
      <c r="E17" s="48"/>
      <c r="F17" s="49" t="n">
        <v>0.08</v>
      </c>
      <c r="G17" s="48" t="n">
        <f aca="false">D17*E17</f>
        <v>0</v>
      </c>
      <c r="H17" s="48" t="n">
        <f aca="false">G17*F17+G17</f>
        <v>0</v>
      </c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customFormat="false" ht="15" hidden="false" customHeight="true" outlineLevel="0" collapsed="false">
      <c r="A18" s="47" t="n">
        <v>16</v>
      </c>
      <c r="B18" s="43" t="s">
        <v>141</v>
      </c>
      <c r="C18" s="47" t="n">
        <v>200</v>
      </c>
      <c r="D18" s="47" t="n">
        <v>15</v>
      </c>
      <c r="E18" s="48"/>
      <c r="F18" s="49" t="n">
        <v>0.08</v>
      </c>
      <c r="G18" s="48" t="n">
        <f aca="false">D18*E18</f>
        <v>0</v>
      </c>
      <c r="H18" s="48" t="n">
        <f aca="false">G18*F18+G18</f>
        <v>0</v>
      </c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</row>
    <row r="19" customFormat="false" ht="15" hidden="false" customHeight="true" outlineLevel="0" collapsed="false">
      <c r="A19" s="47" t="s">
        <v>76</v>
      </c>
      <c r="B19" s="43" t="s">
        <v>142</v>
      </c>
      <c r="C19" s="47" t="n">
        <v>500</v>
      </c>
      <c r="D19" s="47" t="n">
        <v>8</v>
      </c>
      <c r="E19" s="48"/>
      <c r="F19" s="49" t="n">
        <v>0.08</v>
      </c>
      <c r="G19" s="48" t="n">
        <f aca="false">D19*E19</f>
        <v>0</v>
      </c>
      <c r="H19" s="48" t="n">
        <f aca="false">G19*F19+G19</f>
        <v>0</v>
      </c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</row>
    <row r="20" customFormat="false" ht="30.75" hidden="false" customHeight="true" outlineLevel="0" collapsed="false">
      <c r="A20" s="47" t="s">
        <v>78</v>
      </c>
      <c r="B20" s="43" t="s">
        <v>143</v>
      </c>
      <c r="C20" s="47" t="s">
        <v>122</v>
      </c>
      <c r="D20" s="47" t="n">
        <v>500</v>
      </c>
      <c r="E20" s="48"/>
      <c r="F20" s="49" t="n">
        <v>0.08</v>
      </c>
      <c r="G20" s="48" t="n">
        <f aca="false">D20*E20</f>
        <v>0</v>
      </c>
      <c r="H20" s="48" t="n">
        <f aca="false">G20*F20+G20</f>
        <v>0</v>
      </c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customFormat="false" ht="15" hidden="false" customHeight="true" outlineLevel="0" collapsed="false">
      <c r="A21" s="47" t="s">
        <v>81</v>
      </c>
      <c r="B21" s="43" t="s">
        <v>144</v>
      </c>
      <c r="C21" s="47" t="s">
        <v>122</v>
      </c>
      <c r="D21" s="47" t="n">
        <v>300</v>
      </c>
      <c r="E21" s="48"/>
      <c r="F21" s="49" t="n">
        <v>0.08</v>
      </c>
      <c r="G21" s="48" t="n">
        <f aca="false">D21*E21</f>
        <v>0</v>
      </c>
      <c r="H21" s="48" t="n">
        <f aca="false">G21*F21+G21</f>
        <v>0</v>
      </c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</row>
    <row r="22" customFormat="false" ht="15" hidden="false" customHeight="true" outlineLevel="0" collapsed="false">
      <c r="A22" s="47" t="s">
        <v>83</v>
      </c>
      <c r="B22" s="43" t="s">
        <v>145</v>
      </c>
      <c r="C22" s="47" t="s">
        <v>122</v>
      </c>
      <c r="D22" s="47" t="n">
        <v>3000</v>
      </c>
      <c r="E22" s="48"/>
      <c r="F22" s="49" t="n">
        <v>0.08</v>
      </c>
      <c r="G22" s="48" t="n">
        <f aca="false">D22*E22</f>
        <v>0</v>
      </c>
      <c r="H22" s="48" t="n">
        <f aca="false">G22*F22+G22</f>
        <v>0</v>
      </c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</row>
    <row r="23" customFormat="false" ht="15" hidden="false" customHeight="true" outlineLevel="0" collapsed="false">
      <c r="A23" s="47" t="s">
        <v>86</v>
      </c>
      <c r="B23" s="43" t="s">
        <v>146</v>
      </c>
      <c r="C23" s="47" t="s">
        <v>122</v>
      </c>
      <c r="D23" s="47" t="n">
        <v>800</v>
      </c>
      <c r="E23" s="48"/>
      <c r="F23" s="49" t="n">
        <v>0.08</v>
      </c>
      <c r="G23" s="48" t="n">
        <f aca="false">D23*E23</f>
        <v>0</v>
      </c>
      <c r="H23" s="48" t="n">
        <f aca="false">G23*F23+G23</f>
        <v>0</v>
      </c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customFormat="false" ht="15" hidden="false" customHeight="true" outlineLevel="0" collapsed="false">
      <c r="A24" s="47" t="s">
        <v>88</v>
      </c>
      <c r="B24" s="43" t="s">
        <v>147</v>
      </c>
      <c r="C24" s="47" t="s">
        <v>122</v>
      </c>
      <c r="D24" s="47" t="n">
        <v>100</v>
      </c>
      <c r="E24" s="48"/>
      <c r="F24" s="49" t="n">
        <v>0.23</v>
      </c>
      <c r="G24" s="48" t="n">
        <f aca="false">D24*E24</f>
        <v>0</v>
      </c>
      <c r="H24" s="48" t="n">
        <f aca="false">G24*F24+G24</f>
        <v>0</v>
      </c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</row>
    <row r="25" customFormat="false" ht="15" hidden="false" customHeight="true" outlineLevel="0" collapsed="false">
      <c r="A25" s="47" t="s">
        <v>91</v>
      </c>
      <c r="B25" s="43" t="s">
        <v>148</v>
      </c>
      <c r="C25" s="47" t="s">
        <v>149</v>
      </c>
      <c r="D25" s="47" t="n">
        <v>1</v>
      </c>
      <c r="E25" s="48"/>
      <c r="F25" s="49" t="n">
        <v>0.23</v>
      </c>
      <c r="G25" s="48" t="n">
        <f aca="false">D25*E25</f>
        <v>0</v>
      </c>
      <c r="H25" s="48" t="n">
        <f aca="false">G25*F25+G25</f>
        <v>0</v>
      </c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customFormat="false" ht="15" hidden="false" customHeight="true" outlineLevel="0" collapsed="false">
      <c r="A26" s="47" t="s">
        <v>94</v>
      </c>
      <c r="B26" s="43" t="s">
        <v>150</v>
      </c>
      <c r="C26" s="47" t="s">
        <v>129</v>
      </c>
      <c r="D26" s="47" t="n">
        <v>8</v>
      </c>
      <c r="E26" s="48"/>
      <c r="F26" s="49" t="n">
        <v>0.23</v>
      </c>
      <c r="G26" s="48" t="n">
        <f aca="false">D26*E26</f>
        <v>0</v>
      </c>
      <c r="H26" s="48" t="n">
        <f aca="false">G26*F26+G26</f>
        <v>0</v>
      </c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customFormat="false" ht="30" hidden="false" customHeight="true" outlineLevel="0" collapsed="false">
      <c r="A27" s="47" t="s">
        <v>97</v>
      </c>
      <c r="B27" s="43" t="s">
        <v>151</v>
      </c>
      <c r="C27" s="47" t="s">
        <v>152</v>
      </c>
      <c r="D27" s="47" t="n">
        <v>120</v>
      </c>
      <c r="E27" s="48"/>
      <c r="F27" s="49" t="n">
        <v>0.08</v>
      </c>
      <c r="G27" s="48" t="n">
        <f aca="false">D27*E27</f>
        <v>0</v>
      </c>
      <c r="H27" s="48" t="n">
        <f aca="false">G27*F27+G27</f>
        <v>0</v>
      </c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customFormat="false" ht="30" hidden="false" customHeight="true" outlineLevel="0" collapsed="false">
      <c r="A28" s="47" t="s">
        <v>100</v>
      </c>
      <c r="B28" s="43" t="s">
        <v>153</v>
      </c>
      <c r="C28" s="47" t="s">
        <v>154</v>
      </c>
      <c r="D28" s="47" t="n">
        <v>60</v>
      </c>
      <c r="E28" s="48"/>
      <c r="F28" s="49" t="n">
        <v>0.08</v>
      </c>
      <c r="G28" s="48" t="n">
        <f aca="false">D28*E28</f>
        <v>0</v>
      </c>
      <c r="H28" s="48" t="n">
        <f aca="false">G28*F28+G28</f>
        <v>0</v>
      </c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customFormat="false" ht="30" hidden="false" customHeight="true" outlineLevel="0" collapsed="false">
      <c r="A29" s="47" t="s">
        <v>155</v>
      </c>
      <c r="B29" s="43" t="s">
        <v>156</v>
      </c>
      <c r="C29" s="47" t="s">
        <v>157</v>
      </c>
      <c r="D29" s="47" t="n">
        <v>2</v>
      </c>
      <c r="E29" s="48"/>
      <c r="F29" s="49" t="n">
        <v>0.23</v>
      </c>
      <c r="G29" s="48" t="n">
        <f aca="false">D29*E29</f>
        <v>0</v>
      </c>
      <c r="H29" s="48" t="n">
        <f aca="false">G29*F29+G29</f>
        <v>0</v>
      </c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customFormat="false" ht="15" hidden="false" customHeight="true" outlineLevel="0" collapsed="false">
      <c r="A30" s="47" t="s">
        <v>106</v>
      </c>
      <c r="B30" s="43" t="s">
        <v>158</v>
      </c>
      <c r="C30" s="47" t="s">
        <v>157</v>
      </c>
      <c r="D30" s="47" t="n">
        <v>200</v>
      </c>
      <c r="E30" s="48"/>
      <c r="F30" s="49" t="n">
        <v>0.08</v>
      </c>
      <c r="G30" s="48" t="n">
        <f aca="false">D30*E30</f>
        <v>0</v>
      </c>
      <c r="H30" s="48" t="n">
        <f aca="false">G30*F30+G30</f>
        <v>0</v>
      </c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</row>
    <row r="31" customFormat="false" ht="46.9" hidden="false" customHeight="true" outlineLevel="0" collapsed="false">
      <c r="A31" s="47" t="n">
        <v>29</v>
      </c>
      <c r="B31" s="43" t="s">
        <v>159</v>
      </c>
      <c r="C31" s="47" t="s">
        <v>157</v>
      </c>
      <c r="D31" s="47" t="n">
        <v>1</v>
      </c>
      <c r="E31" s="48"/>
      <c r="F31" s="50" t="n">
        <v>0.08</v>
      </c>
      <c r="G31" s="48" t="n">
        <f aca="false">D31*E31</f>
        <v>0</v>
      </c>
      <c r="H31" s="48" t="n">
        <f aca="false">G31*F31+G31</f>
        <v>0</v>
      </c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</row>
    <row r="32" customFormat="false" ht="46.9" hidden="false" customHeight="true" outlineLevel="0" collapsed="false">
      <c r="A32" s="47" t="n">
        <v>30</v>
      </c>
      <c r="B32" s="43" t="s">
        <v>160</v>
      </c>
      <c r="C32" s="47" t="s">
        <v>157</v>
      </c>
      <c r="D32" s="47" t="n">
        <v>1</v>
      </c>
      <c r="E32" s="48"/>
      <c r="F32" s="50" t="n">
        <v>0.08</v>
      </c>
      <c r="G32" s="48" t="n">
        <f aca="false">D32*E32</f>
        <v>0</v>
      </c>
      <c r="H32" s="48" t="n">
        <f aca="false">G32*F32+G32</f>
        <v>0</v>
      </c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</row>
    <row r="33" customFormat="false" ht="46.9" hidden="false" customHeight="true" outlineLevel="0" collapsed="false">
      <c r="A33" s="47" t="n">
        <v>31</v>
      </c>
      <c r="B33" s="43" t="s">
        <v>161</v>
      </c>
      <c r="C33" s="47" t="s">
        <v>157</v>
      </c>
      <c r="D33" s="47" t="n">
        <v>16</v>
      </c>
      <c r="E33" s="48"/>
      <c r="F33" s="50" t="n">
        <v>0.23</v>
      </c>
      <c r="G33" s="48" t="n">
        <f aca="false">D33*E33</f>
        <v>0</v>
      </c>
      <c r="H33" s="48" t="n">
        <f aca="false">G33*F33+G33</f>
        <v>0</v>
      </c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customFormat="false" ht="46.9" hidden="false" customHeight="true" outlineLevel="0" collapsed="false">
      <c r="A34" s="1"/>
      <c r="B34" s="43" t="s">
        <v>162</v>
      </c>
      <c r="C34" s="47" t="s">
        <v>163</v>
      </c>
      <c r="D34" s="47" t="n">
        <v>50</v>
      </c>
      <c r="E34" s="48"/>
      <c r="F34" s="50" t="n">
        <v>0.23</v>
      </c>
      <c r="G34" s="48" t="n">
        <f aca="false">D34*E34</f>
        <v>0</v>
      </c>
      <c r="H34" s="48" t="n">
        <f aca="false">G34*F34+G34</f>
        <v>0</v>
      </c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customFormat="false" ht="15" hidden="false" customHeight="true" outlineLevel="0" collapsed="false">
      <c r="A35" s="51" t="n">
        <v>32</v>
      </c>
      <c r="B35" s="52" t="s">
        <v>164</v>
      </c>
      <c r="C35" s="53" t="s">
        <v>157</v>
      </c>
      <c r="D35" s="53" t="n">
        <v>1</v>
      </c>
      <c r="E35" s="54"/>
      <c r="F35" s="55" t="n">
        <v>0.08</v>
      </c>
      <c r="G35" s="56" t="n">
        <f aca="false">D35*E35</f>
        <v>0</v>
      </c>
      <c r="H35" s="56" t="n">
        <f aca="false">G35*F35+G35</f>
        <v>0</v>
      </c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</row>
    <row r="36" customFormat="false" ht="12.75" hidden="false" customHeight="true" outlineLevel="0" collapsed="false">
      <c r="A36" s="1"/>
      <c r="B36" s="1"/>
      <c r="C36" s="1"/>
      <c r="D36" s="1"/>
      <c r="E36" s="1"/>
      <c r="F36" s="1" t="s">
        <v>165</v>
      </c>
      <c r="G36" s="52" t="n">
        <f aca="false">SUM(G3:G35)</f>
        <v>0</v>
      </c>
      <c r="H36" s="57" t="n">
        <f aca="false">SUM(H3:H34)</f>
        <v>0</v>
      </c>
    </row>
    <row r="37" customFormat="false" ht="14.25" hidden="false" customHeight="true" outlineLevel="0" collapsed="false">
      <c r="A37" s="1"/>
      <c r="B37" s="1"/>
      <c r="C37" s="1"/>
      <c r="D37" s="1"/>
      <c r="E37" s="1"/>
      <c r="F37" s="1"/>
      <c r="G37" s="1"/>
      <c r="H37" s="1"/>
    </row>
    <row r="38" customFormat="false" ht="14.25" hidden="false" customHeight="true" outlineLevel="0" collapsed="false">
      <c r="A38" s="1"/>
      <c r="B38" s="1"/>
      <c r="C38" s="1"/>
      <c r="D38" s="1"/>
      <c r="E38" s="1"/>
      <c r="F38" s="1"/>
      <c r="G38" s="1"/>
      <c r="H38" s="1"/>
    </row>
    <row r="39" customFormat="false" ht="14.25" hidden="false" customHeight="true" outlineLevel="0" collapsed="false">
      <c r="A39" s="1"/>
      <c r="B39" s="1"/>
      <c r="C39" s="1"/>
      <c r="D39" s="1"/>
      <c r="E39" s="1"/>
      <c r="F39" s="1"/>
      <c r="G39" s="1"/>
      <c r="H39" s="1"/>
    </row>
    <row r="40" customFormat="false" ht="14.25" hidden="false" customHeight="true" outlineLevel="0" collapsed="false">
      <c r="A40" s="1"/>
      <c r="B40" s="1" t="s">
        <v>20</v>
      </c>
      <c r="C40" s="1"/>
      <c r="D40" s="1"/>
      <c r="E40" s="1"/>
      <c r="F40" s="1"/>
      <c r="G40" s="1"/>
      <c r="H40" s="1"/>
    </row>
    <row r="41" customFormat="false" ht="14.25" hidden="false" customHeight="true" outlineLevel="0" collapsed="false">
      <c r="A41" s="1"/>
      <c r="B41" s="1" t="s">
        <v>22</v>
      </c>
      <c r="C41" s="1"/>
      <c r="D41" s="1"/>
      <c r="E41" s="1"/>
      <c r="F41" s="1"/>
      <c r="G41" s="1"/>
      <c r="H41" s="1"/>
    </row>
    <row r="42" customFormat="false" ht="14.25" hidden="false" customHeight="true" outlineLevel="0" collapsed="false">
      <c r="A42" s="1"/>
      <c r="B42" s="1" t="s">
        <v>23</v>
      </c>
      <c r="C42" s="1"/>
      <c r="D42" s="1"/>
      <c r="E42" s="1"/>
      <c r="F42" s="1"/>
      <c r="G42" s="1"/>
      <c r="H42" s="1"/>
    </row>
    <row r="43" customFormat="false" ht="12.75" hidden="false" customHeight="true" outlineLevel="0" collapsed="false">
      <c r="A43" s="1"/>
      <c r="B43" s="1" t="s">
        <v>24</v>
      </c>
      <c r="C43" s="1"/>
      <c r="D43" s="1"/>
      <c r="E43" s="1"/>
      <c r="F43" s="1"/>
      <c r="G43" s="1"/>
      <c r="H43" s="1"/>
    </row>
    <row r="44" customFormat="false" ht="12.75" hidden="false" customHeight="true" outlineLevel="0" collapsed="false">
      <c r="A44" s="1"/>
      <c r="B44" s="1" t="s">
        <v>25</v>
      </c>
      <c r="C44" s="1"/>
      <c r="D44" s="1"/>
      <c r="E44" s="1"/>
      <c r="F44" s="1"/>
      <c r="G44" s="1"/>
      <c r="H44" s="1"/>
    </row>
    <row r="45" customFormat="false" ht="12.75" hidden="false" customHeight="true" outlineLevel="0" collapsed="false">
      <c r="A45" s="1"/>
      <c r="B45" s="1" t="s">
        <v>27</v>
      </c>
      <c r="C45" s="1"/>
      <c r="D45" s="1"/>
      <c r="E45" s="1"/>
      <c r="F45" s="1"/>
      <c r="G45" s="1"/>
      <c r="H45" s="1"/>
    </row>
    <row r="46" customFormat="false" ht="12.75" hidden="false" customHeight="true" outlineLevel="0" collapsed="false">
      <c r="A46" s="1"/>
      <c r="B46" s="1" t="s">
        <v>166</v>
      </c>
      <c r="C46" s="1"/>
      <c r="D46" s="1"/>
      <c r="E46" s="1"/>
      <c r="F46" s="1"/>
      <c r="G46" s="1"/>
      <c r="H46" s="1"/>
    </row>
    <row r="47" customFormat="false" ht="12.75" hidden="false" customHeight="false" outlineLevel="0" collapsed="false">
      <c r="A47" s="1"/>
      <c r="B47" s="1"/>
      <c r="C47" s="1"/>
      <c r="D47" s="1"/>
      <c r="E47" s="1"/>
      <c r="F47" s="1"/>
      <c r="G47" s="1"/>
      <c r="H47" s="1"/>
    </row>
    <row r="48" customFormat="false" ht="12.75" hidden="false" customHeight="false" outlineLevel="0" collapsed="false">
      <c r="A48" s="1"/>
      <c r="B48" s="1"/>
      <c r="C48" s="1"/>
      <c r="D48" s="1"/>
      <c r="E48" s="1"/>
      <c r="F48" s="1"/>
      <c r="G48" s="1"/>
      <c r="H48" s="1"/>
    </row>
    <row r="49" customFormat="false" ht="12.75" hidden="false" customHeight="false" outlineLevel="0" collapsed="false">
      <c r="A49" s="1"/>
      <c r="B49" s="1"/>
      <c r="C49" s="1"/>
      <c r="D49" s="1"/>
      <c r="E49" s="1"/>
      <c r="F49" s="1"/>
      <c r="G49" s="1"/>
      <c r="H49" s="1"/>
    </row>
    <row r="50" customFormat="false" ht="12.75" hidden="false" customHeight="false" outlineLevel="0" collapsed="false">
      <c r="A50" s="1"/>
      <c r="B50" s="1"/>
      <c r="C50" s="1"/>
      <c r="D50" s="1"/>
      <c r="E50" s="1"/>
      <c r="F50" s="1"/>
      <c r="G50" s="1"/>
      <c r="H50" s="1"/>
    </row>
    <row r="51" customFormat="false" ht="12.75" hidden="false" customHeight="false" outlineLevel="0" collapsed="false">
      <c r="A51" s="1"/>
      <c r="B51" s="1"/>
      <c r="C51" s="1"/>
      <c r="D51" s="1"/>
      <c r="E51" s="1"/>
      <c r="F51" s="1"/>
      <c r="G51" s="1"/>
      <c r="H51" s="1"/>
    </row>
    <row r="52" customFormat="false" ht="12.75" hidden="false" customHeight="false" outlineLevel="0" collapsed="false">
      <c r="A52" s="1"/>
      <c r="B52" s="1"/>
      <c r="C52" s="1"/>
      <c r="D52" s="1"/>
      <c r="E52" s="1"/>
      <c r="F52" s="1"/>
      <c r="G52" s="1"/>
      <c r="H52" s="1"/>
    </row>
    <row r="53" customFormat="false" ht="12.75" hidden="false" customHeight="false" outlineLevel="0" collapsed="false">
      <c r="A53" s="1"/>
      <c r="B53" s="1"/>
      <c r="C53" s="1"/>
      <c r="D53" s="1"/>
      <c r="E53" s="1"/>
      <c r="F53" s="1"/>
      <c r="G53" s="1"/>
      <c r="H53" s="1"/>
    </row>
    <row r="54" customFormat="false" ht="12.75" hidden="false" customHeight="false" outlineLevel="0" collapsed="false">
      <c r="A54" s="1"/>
      <c r="B54" s="1"/>
      <c r="C54" s="1"/>
      <c r="D54" s="1"/>
      <c r="E54" s="1"/>
      <c r="F54" s="1"/>
      <c r="G54" s="1"/>
      <c r="H54" s="1"/>
    </row>
    <row r="55" customFormat="false" ht="12.75" hidden="false" customHeight="false" outlineLevel="0" collapsed="false">
      <c r="A55" s="1"/>
      <c r="B55" s="1"/>
      <c r="C55" s="1"/>
      <c r="D55" s="1"/>
      <c r="E55" s="1"/>
      <c r="F55" s="1"/>
      <c r="G55" s="1"/>
      <c r="H55" s="1"/>
    </row>
    <row r="56" customFormat="false" ht="12.75" hidden="false" customHeight="false" outlineLevel="0" collapsed="false">
      <c r="A56" s="1"/>
      <c r="B56" s="1"/>
      <c r="C56" s="1"/>
      <c r="D56" s="1"/>
      <c r="E56" s="1"/>
      <c r="F56" s="1"/>
      <c r="G56" s="1"/>
      <c r="H56" s="1"/>
    </row>
    <row r="57" customFormat="false" ht="12.75" hidden="false" customHeight="false" outlineLevel="0" collapsed="false">
      <c r="A57" s="1"/>
      <c r="B57" s="1"/>
      <c r="C57" s="1"/>
      <c r="D57" s="1"/>
      <c r="E57" s="1"/>
      <c r="F57" s="1"/>
      <c r="G57" s="1"/>
      <c r="H57" s="1"/>
    </row>
    <row r="58" customFormat="false" ht="12.75" hidden="false" customHeight="false" outlineLevel="0" collapsed="false">
      <c r="A58" s="1"/>
      <c r="B58" s="1"/>
      <c r="C58" s="1"/>
      <c r="D58" s="1"/>
      <c r="E58" s="1"/>
      <c r="F58" s="1"/>
      <c r="G58" s="1"/>
      <c r="H58" s="1"/>
    </row>
    <row r="59" customFormat="false" ht="12.75" hidden="false" customHeight="false" outlineLevel="0" collapsed="false">
      <c r="A59" s="1"/>
      <c r="B59" s="1"/>
      <c r="C59" s="1"/>
      <c r="D59" s="1"/>
      <c r="E59" s="1"/>
      <c r="F59" s="1"/>
      <c r="G59" s="1"/>
      <c r="H59" s="1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55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O49"/>
  <sheetViews>
    <sheetView showFormulas="false" showGridLines="true" showRowColHeaders="true" showZeros="true" rightToLeft="false" tabSelected="false" showOutlineSymbols="true" defaultGridColor="true" view="normal" topLeftCell="A1" colorId="64" zoomScale="86" zoomScaleNormal="86" zoomScalePageLayoutView="100" workbookViewId="0">
      <selection pane="topLeft" activeCell="E3" activeCellId="0" sqref="E3"/>
    </sheetView>
  </sheetViews>
  <sheetFormatPr defaultColWidth="11.640625" defaultRowHeight="12.75" zeroHeight="false" outlineLevelRow="0" outlineLevelCol="0"/>
  <cols>
    <col collapsed="false" customWidth="true" hidden="false" outlineLevel="0" max="1" min="1" style="1" width="5.43"/>
    <col collapsed="false" customWidth="true" hidden="false" outlineLevel="0" max="2" min="2" style="1" width="111.58"/>
    <col collapsed="false" customWidth="true" hidden="false" outlineLevel="0" max="3" min="3" style="1" width="17.13"/>
    <col collapsed="false" customWidth="true" hidden="false" outlineLevel="0" max="64" min="4" style="1" width="11.3"/>
  </cols>
  <sheetData>
    <row r="1" customFormat="false" ht="30" hidden="false" customHeight="true" outlineLevel="0" collapsed="false">
      <c r="A1" s="58"/>
      <c r="B1" s="59" t="s">
        <v>167</v>
      </c>
      <c r="C1" s="4"/>
      <c r="D1" s="4"/>
      <c r="E1" s="5"/>
      <c r="F1" s="4"/>
      <c r="G1" s="5"/>
      <c r="H1" s="4"/>
    </row>
    <row r="2" customFormat="false" ht="30" hidden="false" customHeight="true" outlineLevel="0" collapsed="false">
      <c r="A2" s="60" t="s">
        <v>168</v>
      </c>
      <c r="B2" s="61" t="s">
        <v>169</v>
      </c>
      <c r="C2" s="61" t="s">
        <v>3</v>
      </c>
      <c r="D2" s="61" t="s">
        <v>170</v>
      </c>
      <c r="E2" s="61" t="s">
        <v>171</v>
      </c>
      <c r="F2" s="61" t="s">
        <v>172</v>
      </c>
      <c r="G2" s="61" t="s">
        <v>7</v>
      </c>
      <c r="H2" s="62" t="s">
        <v>173</v>
      </c>
    </row>
    <row r="3" customFormat="false" ht="28.5" hidden="false" customHeight="true" outlineLevel="0" collapsed="false">
      <c r="A3" s="63" t="n">
        <v>1</v>
      </c>
      <c r="B3" s="64" t="s">
        <v>174</v>
      </c>
      <c r="C3" s="63" t="s">
        <v>175</v>
      </c>
      <c r="D3" s="63" t="n">
        <v>12</v>
      </c>
      <c r="E3" s="65"/>
      <c r="F3" s="66" t="n">
        <v>0.08</v>
      </c>
      <c r="G3" s="65" t="n">
        <f aca="false">D3*E3</f>
        <v>0</v>
      </c>
      <c r="H3" s="65" t="n">
        <f aca="false">G3*F3+G3</f>
        <v>0</v>
      </c>
    </row>
    <row r="4" customFormat="false" ht="17.25" hidden="false" customHeight="true" outlineLevel="0" collapsed="false">
      <c r="A4" s="63" t="n">
        <v>2</v>
      </c>
      <c r="B4" s="64" t="s">
        <v>176</v>
      </c>
      <c r="C4" s="63" t="s">
        <v>175</v>
      </c>
      <c r="D4" s="63" t="n">
        <v>10</v>
      </c>
      <c r="E4" s="65"/>
      <c r="F4" s="66" t="n">
        <v>0.08</v>
      </c>
      <c r="G4" s="65" t="n">
        <f aca="false">D4*E4</f>
        <v>0</v>
      </c>
      <c r="H4" s="65" t="n">
        <f aca="false">G4*F4+G4</f>
        <v>0</v>
      </c>
    </row>
    <row r="5" customFormat="false" ht="27" hidden="false" customHeight="true" outlineLevel="0" collapsed="false">
      <c r="A5" s="63" t="n">
        <v>3</v>
      </c>
      <c r="B5" s="64" t="s">
        <v>177</v>
      </c>
      <c r="C5" s="63" t="s">
        <v>178</v>
      </c>
      <c r="D5" s="63" t="n">
        <v>2</v>
      </c>
      <c r="E5" s="65"/>
      <c r="F5" s="66" t="n">
        <v>0.08</v>
      </c>
      <c r="G5" s="65" t="n">
        <f aca="false">D5*E5</f>
        <v>0</v>
      </c>
      <c r="H5" s="65" t="n">
        <f aca="false">G5*F5+G5</f>
        <v>0</v>
      </c>
    </row>
    <row r="6" customFormat="false" ht="23.25" hidden="false" customHeight="true" outlineLevel="0" collapsed="false">
      <c r="A6" s="63" t="n">
        <v>4</v>
      </c>
      <c r="B6" s="64" t="s">
        <v>179</v>
      </c>
      <c r="C6" s="63" t="s">
        <v>175</v>
      </c>
      <c r="D6" s="63" t="n">
        <v>8</v>
      </c>
      <c r="E6" s="65"/>
      <c r="F6" s="66" t="n">
        <v>0.08</v>
      </c>
      <c r="G6" s="65" t="n">
        <f aca="false">D6*E6</f>
        <v>0</v>
      </c>
      <c r="H6" s="65" t="n">
        <f aca="false">G6*F6+G6</f>
        <v>0</v>
      </c>
    </row>
    <row r="7" customFormat="false" ht="22.5" hidden="false" customHeight="true" outlineLevel="0" collapsed="false">
      <c r="A7" s="63" t="n">
        <v>5</v>
      </c>
      <c r="B7" s="64" t="s">
        <v>180</v>
      </c>
      <c r="C7" s="63" t="s">
        <v>181</v>
      </c>
      <c r="D7" s="63" t="n">
        <v>3</v>
      </c>
      <c r="E7" s="65"/>
      <c r="F7" s="66" t="n">
        <v>0.08</v>
      </c>
      <c r="G7" s="65" t="n">
        <f aca="false">D7*E7</f>
        <v>0</v>
      </c>
      <c r="H7" s="65" t="n">
        <f aca="false">G7*F7+G7</f>
        <v>0</v>
      </c>
      <c r="I7" s="67"/>
    </row>
    <row r="8" customFormat="false" ht="23.25" hidden="false" customHeight="true" outlineLevel="0" collapsed="false">
      <c r="A8" s="63" t="n">
        <v>6</v>
      </c>
      <c r="B8" s="64" t="s">
        <v>182</v>
      </c>
      <c r="C8" s="63" t="s">
        <v>181</v>
      </c>
      <c r="D8" s="63" t="n">
        <v>6</v>
      </c>
      <c r="E8" s="65"/>
      <c r="F8" s="66" t="n">
        <v>0.08</v>
      </c>
      <c r="G8" s="65" t="n">
        <f aca="false">D8*E8</f>
        <v>0</v>
      </c>
      <c r="H8" s="65" t="n">
        <f aca="false">G8*F8+G8</f>
        <v>0</v>
      </c>
    </row>
    <row r="9" customFormat="false" ht="19.5" hidden="false" customHeight="true" outlineLevel="0" collapsed="false">
      <c r="A9" s="63" t="n">
        <v>7</v>
      </c>
      <c r="B9" s="64" t="s">
        <v>183</v>
      </c>
      <c r="C9" s="63" t="n">
        <v>500</v>
      </c>
      <c r="D9" s="63" t="n">
        <v>3</v>
      </c>
      <c r="E9" s="65"/>
      <c r="F9" s="66" t="n">
        <v>0.08</v>
      </c>
      <c r="G9" s="65" t="n">
        <f aca="false">D9*E9</f>
        <v>0</v>
      </c>
      <c r="H9" s="65" t="n">
        <f aca="false">G9*F9+G9</f>
        <v>0</v>
      </c>
    </row>
    <row r="10" customFormat="false" ht="16.5" hidden="false" customHeight="true" outlineLevel="0" collapsed="false">
      <c r="A10" s="63" t="n">
        <v>8</v>
      </c>
      <c r="B10" s="64" t="s">
        <v>184</v>
      </c>
      <c r="C10" s="63" t="s">
        <v>175</v>
      </c>
      <c r="D10" s="63" t="n">
        <v>10</v>
      </c>
      <c r="E10" s="65"/>
      <c r="F10" s="66" t="n">
        <v>0.08</v>
      </c>
      <c r="G10" s="65" t="n">
        <f aca="false">D10*E10</f>
        <v>0</v>
      </c>
      <c r="H10" s="65" t="n">
        <f aca="false">G10*F10+G10</f>
        <v>0</v>
      </c>
    </row>
    <row r="11" customFormat="false" ht="21.75" hidden="false" customHeight="true" outlineLevel="0" collapsed="false">
      <c r="A11" s="63" t="n">
        <v>9</v>
      </c>
      <c r="B11" s="68" t="s">
        <v>185</v>
      </c>
      <c r="C11" s="63" t="s">
        <v>181</v>
      </c>
      <c r="D11" s="63" t="n">
        <v>3</v>
      </c>
      <c r="E11" s="65"/>
      <c r="F11" s="66" t="n">
        <v>0.08</v>
      </c>
      <c r="G11" s="65" t="n">
        <f aca="false">D11*E11</f>
        <v>0</v>
      </c>
      <c r="H11" s="65" t="n">
        <f aca="false">G11*F11+G11</f>
        <v>0</v>
      </c>
    </row>
    <row r="12" customFormat="false" ht="33.75" hidden="false" customHeight="true" outlineLevel="0" collapsed="false">
      <c r="A12" s="63" t="n">
        <v>10</v>
      </c>
      <c r="B12" s="43" t="s">
        <v>186</v>
      </c>
      <c r="C12" s="63" t="s">
        <v>175</v>
      </c>
      <c r="D12" s="63" t="n">
        <v>5</v>
      </c>
      <c r="E12" s="65"/>
      <c r="F12" s="66" t="n">
        <v>0.08</v>
      </c>
      <c r="G12" s="65" t="n">
        <f aca="false">D12*E12</f>
        <v>0</v>
      </c>
      <c r="H12" s="65" t="n">
        <f aca="false">G12*F12+G12</f>
        <v>0</v>
      </c>
    </row>
    <row r="13" customFormat="false" ht="19.5" hidden="false" customHeight="true" outlineLevel="0" collapsed="false">
      <c r="A13" s="63" t="n">
        <v>11</v>
      </c>
      <c r="B13" s="68" t="s">
        <v>187</v>
      </c>
      <c r="C13" s="35" t="s">
        <v>181</v>
      </c>
      <c r="D13" s="35" t="n">
        <v>3</v>
      </c>
      <c r="E13" s="65"/>
      <c r="F13" s="66" t="n">
        <v>0.08</v>
      </c>
      <c r="G13" s="65" t="n">
        <f aca="false">D13*E13</f>
        <v>0</v>
      </c>
      <c r="H13" s="65" t="n">
        <f aca="false">G13*F12+G13</f>
        <v>0</v>
      </c>
    </row>
    <row r="14" customFormat="false" ht="25.5" hidden="false" customHeight="true" outlineLevel="0" collapsed="false">
      <c r="A14" s="63" t="n">
        <v>12</v>
      </c>
      <c r="B14" s="68" t="s">
        <v>188</v>
      </c>
      <c r="C14" s="63" t="s">
        <v>175</v>
      </c>
      <c r="D14" s="63" t="n">
        <v>2</v>
      </c>
      <c r="E14" s="65"/>
      <c r="F14" s="66" t="n">
        <v>0.08</v>
      </c>
      <c r="G14" s="65" t="n">
        <f aca="false">D14*E14</f>
        <v>0</v>
      </c>
      <c r="H14" s="65" t="n">
        <f aca="false">G14*F14+G14</f>
        <v>0</v>
      </c>
    </row>
    <row r="15" customFormat="false" ht="24.75" hidden="false" customHeight="true" outlineLevel="0" collapsed="false">
      <c r="A15" s="63" t="n">
        <v>13</v>
      </c>
      <c r="B15" s="68" t="s">
        <v>189</v>
      </c>
      <c r="C15" s="63" t="s">
        <v>181</v>
      </c>
      <c r="D15" s="63" t="n">
        <v>40</v>
      </c>
      <c r="E15" s="65"/>
      <c r="F15" s="66" t="n">
        <v>0.08</v>
      </c>
      <c r="G15" s="65" t="n">
        <f aca="false">D15*E15</f>
        <v>0</v>
      </c>
      <c r="H15" s="65" t="n">
        <f aca="false">G15*F15+G15</f>
        <v>0</v>
      </c>
    </row>
    <row r="16" customFormat="false" ht="20.85" hidden="false" customHeight="true" outlineLevel="0" collapsed="false">
      <c r="A16" s="63" t="n">
        <v>14</v>
      </c>
      <c r="B16" s="64" t="s">
        <v>190</v>
      </c>
      <c r="C16" s="63" t="s">
        <v>191</v>
      </c>
      <c r="D16" s="63" t="n">
        <v>4</v>
      </c>
      <c r="E16" s="65"/>
      <c r="F16" s="66" t="n">
        <v>0.08</v>
      </c>
      <c r="G16" s="65" t="n">
        <f aca="false">D16*E16</f>
        <v>0</v>
      </c>
      <c r="H16" s="65" t="n">
        <f aca="false">G16*F16+G16</f>
        <v>0</v>
      </c>
    </row>
    <row r="17" customFormat="false" ht="28.9" hidden="false" customHeight="true" outlineLevel="0" collapsed="false">
      <c r="A17" s="63" t="n">
        <v>15</v>
      </c>
      <c r="B17" s="64" t="s">
        <v>192</v>
      </c>
      <c r="C17" s="63" t="s">
        <v>193</v>
      </c>
      <c r="D17" s="63" t="n">
        <v>2</v>
      </c>
      <c r="E17" s="65"/>
      <c r="F17" s="66" t="n">
        <v>0.08</v>
      </c>
      <c r="G17" s="65" t="n">
        <f aca="false">D17*E17</f>
        <v>0</v>
      </c>
      <c r="H17" s="65" t="n">
        <f aca="false">G17*F17+G17</f>
        <v>0</v>
      </c>
    </row>
    <row r="18" customFormat="false" ht="23.85" hidden="false" customHeight="true" outlineLevel="0" collapsed="false">
      <c r="A18" s="63" t="n">
        <v>16</v>
      </c>
      <c r="B18" s="64" t="s">
        <v>194</v>
      </c>
      <c r="C18" s="63" t="s">
        <v>181</v>
      </c>
      <c r="D18" s="63" t="n">
        <v>4</v>
      </c>
      <c r="E18" s="65"/>
      <c r="F18" s="66" t="n">
        <v>0.08</v>
      </c>
      <c r="G18" s="65" t="n">
        <f aca="false">D18*E18</f>
        <v>0</v>
      </c>
      <c r="H18" s="65" t="n">
        <f aca="false">G18*F18+G18</f>
        <v>0</v>
      </c>
    </row>
    <row r="19" customFormat="false" ht="19.9" hidden="false" customHeight="true" outlineLevel="0" collapsed="false">
      <c r="A19" s="63" t="n">
        <v>17</v>
      </c>
      <c r="B19" s="64" t="s">
        <v>195</v>
      </c>
      <c r="C19" s="63" t="s">
        <v>181</v>
      </c>
      <c r="D19" s="63" t="n">
        <v>4</v>
      </c>
      <c r="E19" s="65"/>
      <c r="F19" s="66" t="n">
        <v>0.08</v>
      </c>
      <c r="G19" s="65" t="n">
        <f aca="false">D19*E19</f>
        <v>0</v>
      </c>
      <c r="H19" s="65" t="n">
        <f aca="false">G19*F19+G19</f>
        <v>0</v>
      </c>
    </row>
    <row r="20" customFormat="false" ht="22.5" hidden="false" customHeight="true" outlineLevel="0" collapsed="false">
      <c r="A20" s="63" t="n">
        <v>18</v>
      </c>
      <c r="B20" s="64" t="s">
        <v>196</v>
      </c>
      <c r="C20" s="63" t="n">
        <v>200</v>
      </c>
      <c r="D20" s="63" t="n">
        <v>2</v>
      </c>
      <c r="E20" s="65"/>
      <c r="F20" s="66" t="n">
        <v>0.08</v>
      </c>
      <c r="G20" s="65" t="n">
        <f aca="false">D20*E20</f>
        <v>0</v>
      </c>
      <c r="H20" s="65" t="n">
        <f aca="false">G20*F20+G20</f>
        <v>0</v>
      </c>
    </row>
    <row r="21" customFormat="false" ht="21.75" hidden="false" customHeight="true" outlineLevel="0" collapsed="false">
      <c r="A21" s="63" t="n">
        <v>19</v>
      </c>
      <c r="B21" s="64" t="s">
        <v>197</v>
      </c>
      <c r="C21" s="63" t="n">
        <v>200</v>
      </c>
      <c r="D21" s="63" t="n">
        <v>2</v>
      </c>
      <c r="E21" s="65"/>
      <c r="F21" s="66" t="n">
        <v>0.08</v>
      </c>
      <c r="G21" s="65" t="n">
        <f aca="false">D21*E21</f>
        <v>0</v>
      </c>
      <c r="H21" s="65" t="n">
        <f aca="false">G21*F21+G21</f>
        <v>0</v>
      </c>
    </row>
    <row r="22" customFormat="false" ht="26.25" hidden="false" customHeight="true" outlineLevel="0" collapsed="false">
      <c r="A22" s="63" t="n">
        <v>20</v>
      </c>
      <c r="B22" s="64" t="s">
        <v>198</v>
      </c>
      <c r="C22" s="63" t="s">
        <v>199</v>
      </c>
      <c r="D22" s="63" t="n">
        <v>4</v>
      </c>
      <c r="E22" s="65"/>
      <c r="F22" s="66" t="n">
        <v>0.08</v>
      </c>
      <c r="G22" s="65" t="n">
        <f aca="false">D22*E22</f>
        <v>0</v>
      </c>
      <c r="H22" s="65" t="n">
        <f aca="false">G22*F22+G22</f>
        <v>0</v>
      </c>
    </row>
    <row r="23" customFormat="false" ht="37.9" hidden="false" customHeight="true" outlineLevel="0" collapsed="false">
      <c r="A23" s="63" t="n">
        <v>21</v>
      </c>
      <c r="B23" s="68" t="s">
        <v>200</v>
      </c>
      <c r="C23" s="63" t="s">
        <v>199</v>
      </c>
      <c r="D23" s="63" t="n">
        <v>4</v>
      </c>
      <c r="E23" s="65"/>
      <c r="F23" s="66" t="n">
        <v>0.08</v>
      </c>
      <c r="G23" s="65" t="n">
        <f aca="false">D23*E23</f>
        <v>0</v>
      </c>
      <c r="H23" s="65" t="n">
        <f aca="false">G23*F23+G23</f>
        <v>0</v>
      </c>
    </row>
    <row r="24" customFormat="false" ht="25.9" hidden="false" customHeight="true" outlineLevel="0" collapsed="false">
      <c r="A24" s="63" t="n">
        <v>22</v>
      </c>
      <c r="B24" s="64" t="s">
        <v>201</v>
      </c>
      <c r="C24" s="47" t="s">
        <v>202</v>
      </c>
      <c r="D24" s="63" t="n">
        <v>10</v>
      </c>
      <c r="E24" s="65"/>
      <c r="F24" s="66" t="n">
        <v>0.08</v>
      </c>
      <c r="G24" s="65" t="n">
        <f aca="false">D24*E24</f>
        <v>0</v>
      </c>
      <c r="H24" s="65" t="n">
        <f aca="false">G24*F24+G24</f>
        <v>0</v>
      </c>
    </row>
    <row r="25" customFormat="false" ht="22.5" hidden="false" customHeight="true" outlineLevel="0" collapsed="false">
      <c r="A25" s="63" t="n">
        <v>23</v>
      </c>
      <c r="B25" s="64" t="s">
        <v>203</v>
      </c>
      <c r="C25" s="47" t="s">
        <v>202</v>
      </c>
      <c r="D25" s="63" t="n">
        <v>10</v>
      </c>
      <c r="E25" s="65"/>
      <c r="F25" s="66" t="n">
        <v>0.08</v>
      </c>
      <c r="G25" s="65" t="n">
        <f aca="false">D25*E25</f>
        <v>0</v>
      </c>
      <c r="H25" s="65" t="n">
        <f aca="false">G25*F25+G25</f>
        <v>0</v>
      </c>
    </row>
    <row r="26" customFormat="false" ht="26.25" hidden="false" customHeight="true" outlineLevel="0" collapsed="false">
      <c r="A26" s="63" t="n">
        <v>24</v>
      </c>
      <c r="B26" s="64" t="s">
        <v>204</v>
      </c>
      <c r="C26" s="63" t="s">
        <v>205</v>
      </c>
      <c r="D26" s="63" t="n">
        <v>4</v>
      </c>
      <c r="E26" s="65"/>
      <c r="F26" s="66" t="n">
        <v>0.08</v>
      </c>
      <c r="G26" s="65" t="n">
        <f aca="false">D26*E26</f>
        <v>0</v>
      </c>
      <c r="H26" s="65" t="n">
        <f aca="false">G26*F26+G26</f>
        <v>0</v>
      </c>
    </row>
    <row r="27" customFormat="false" ht="28.5" hidden="false" customHeight="true" outlineLevel="0" collapsed="false">
      <c r="A27" s="63" t="n">
        <v>25</v>
      </c>
      <c r="B27" s="68" t="s">
        <v>206</v>
      </c>
      <c r="C27" s="63" t="s">
        <v>207</v>
      </c>
      <c r="D27" s="63" t="n">
        <v>6</v>
      </c>
      <c r="E27" s="65"/>
      <c r="F27" s="66" t="n">
        <v>0.08</v>
      </c>
      <c r="G27" s="65" t="n">
        <f aca="false">D27*E27</f>
        <v>0</v>
      </c>
      <c r="H27" s="65" t="n">
        <f aca="false">G27*F27+G27</f>
        <v>0</v>
      </c>
    </row>
    <row r="28" customFormat="false" ht="33.75" hidden="false" customHeight="true" outlineLevel="0" collapsed="false">
      <c r="A28" s="63" t="n">
        <v>26</v>
      </c>
      <c r="B28" s="64" t="s">
        <v>208</v>
      </c>
      <c r="C28" s="63" t="s">
        <v>209</v>
      </c>
      <c r="D28" s="63" t="n">
        <v>1</v>
      </c>
      <c r="E28" s="65"/>
      <c r="F28" s="66" t="n">
        <v>0.08</v>
      </c>
      <c r="G28" s="65" t="n">
        <f aca="false">D28*E28</f>
        <v>0</v>
      </c>
      <c r="H28" s="65" t="n">
        <f aca="false">G28*F28+G28</f>
        <v>0</v>
      </c>
    </row>
    <row r="29" customFormat="false" ht="32.25" hidden="false" customHeight="true" outlineLevel="0" collapsed="false">
      <c r="A29" s="63" t="n">
        <v>27</v>
      </c>
      <c r="B29" s="64" t="s">
        <v>210</v>
      </c>
      <c r="C29" s="63" t="s">
        <v>96</v>
      </c>
      <c r="D29" s="63" t="n">
        <v>1</v>
      </c>
      <c r="E29" s="65"/>
      <c r="F29" s="66" t="n">
        <v>0.08</v>
      </c>
      <c r="G29" s="65" t="n">
        <f aca="false">D29*E29</f>
        <v>0</v>
      </c>
      <c r="H29" s="65" t="n">
        <f aca="false">G29*F29+G29</f>
        <v>0</v>
      </c>
    </row>
    <row r="30" customFormat="false" ht="33.6" hidden="false" customHeight="true" outlineLevel="0" collapsed="false">
      <c r="A30" s="63" t="n">
        <v>28</v>
      </c>
      <c r="B30" s="64" t="s">
        <v>211</v>
      </c>
      <c r="C30" s="63" t="s">
        <v>212</v>
      </c>
      <c r="D30" s="63" t="n">
        <v>1</v>
      </c>
      <c r="E30" s="65"/>
      <c r="F30" s="66" t="n">
        <v>0.23</v>
      </c>
      <c r="G30" s="65" t="n">
        <f aca="false">D30*E30</f>
        <v>0</v>
      </c>
      <c r="H30" s="65" t="n">
        <f aca="false">G30*F30+G30</f>
        <v>0</v>
      </c>
    </row>
    <row r="31" customFormat="false" ht="23.85" hidden="false" customHeight="true" outlineLevel="0" collapsed="false">
      <c r="A31" s="63" t="n">
        <v>29</v>
      </c>
      <c r="B31" s="64" t="s">
        <v>213</v>
      </c>
      <c r="C31" s="63" t="s">
        <v>157</v>
      </c>
      <c r="D31" s="63" t="n">
        <v>200</v>
      </c>
      <c r="E31" s="65"/>
      <c r="F31" s="66" t="n">
        <v>0.08</v>
      </c>
      <c r="G31" s="65" t="n">
        <f aca="false">D31*E31</f>
        <v>0</v>
      </c>
      <c r="H31" s="65" t="n">
        <f aca="false">G31*F31+G31</f>
        <v>0</v>
      </c>
    </row>
    <row r="32" customFormat="false" ht="30" hidden="false" customHeight="true" outlineLevel="0" collapsed="false">
      <c r="A32" s="63" t="n">
        <v>30</v>
      </c>
      <c r="B32" s="64" t="s">
        <v>214</v>
      </c>
      <c r="C32" s="63" t="s">
        <v>215</v>
      </c>
      <c r="D32" s="63" t="n">
        <v>12</v>
      </c>
      <c r="E32" s="65"/>
      <c r="F32" s="66" t="n">
        <v>0.08</v>
      </c>
      <c r="G32" s="65" t="n">
        <f aca="false">D32*E32</f>
        <v>0</v>
      </c>
      <c r="H32" s="65" t="n">
        <f aca="false">G32*F32+G32</f>
        <v>0</v>
      </c>
    </row>
    <row r="33" customFormat="false" ht="30" hidden="false" customHeight="true" outlineLevel="0" collapsed="false">
      <c r="A33" s="63" t="n">
        <v>31</v>
      </c>
      <c r="B33" s="64" t="s">
        <v>216</v>
      </c>
      <c r="C33" s="63" t="s">
        <v>217</v>
      </c>
      <c r="D33" s="63" t="n">
        <v>3</v>
      </c>
      <c r="E33" s="65"/>
      <c r="F33" s="66" t="n">
        <v>0.08</v>
      </c>
      <c r="G33" s="65" t="n">
        <f aca="false">D33*E33</f>
        <v>0</v>
      </c>
      <c r="H33" s="65" t="n">
        <f aca="false">G33*F33+G33</f>
        <v>0</v>
      </c>
    </row>
    <row r="34" customFormat="false" ht="27.6" hidden="false" customHeight="true" outlineLevel="0" collapsed="false">
      <c r="F34" s="1" t="s">
        <v>218</v>
      </c>
      <c r="G34" s="65" t="n">
        <f aca="false">SUM(G3:G33)</f>
        <v>0</v>
      </c>
      <c r="H34" s="65" t="n">
        <f aca="false">SUM(H3:H33)</f>
        <v>0</v>
      </c>
      <c r="K34" s="69"/>
      <c r="L34" s="69"/>
      <c r="M34" s="69"/>
      <c r="N34" s="69"/>
      <c r="O34" s="69"/>
    </row>
    <row r="35" customFormat="false" ht="29.25" hidden="false" customHeight="true" outlineLevel="0" collapsed="false"/>
    <row r="36" customFormat="false" ht="14.65" hidden="false" customHeight="true" outlineLevel="0" collapsed="false">
      <c r="A36" s="70" t="s">
        <v>219</v>
      </c>
      <c r="B36" s="70"/>
      <c r="C36" s="70"/>
      <c r="D36" s="70"/>
      <c r="E36" s="70"/>
      <c r="F36" s="70"/>
      <c r="G36" s="70"/>
      <c r="H36" s="70"/>
      <c r="I36" s="70"/>
      <c r="J36" s="70"/>
    </row>
    <row r="37" customFormat="false" ht="12.75" hidden="false" customHeight="true" outlineLevel="0" collapsed="false">
      <c r="A37" s="70"/>
      <c r="B37" s="70"/>
      <c r="C37" s="70"/>
      <c r="D37" s="70"/>
      <c r="E37" s="70"/>
      <c r="F37" s="70"/>
      <c r="G37" s="70"/>
      <c r="H37" s="70"/>
      <c r="I37" s="70"/>
      <c r="J37" s="70"/>
    </row>
    <row r="38" customFormat="false" ht="12.75" hidden="false" customHeight="true" outlineLevel="0" collapsed="false">
      <c r="A38" s="70"/>
      <c r="B38" s="70"/>
      <c r="C38" s="70"/>
      <c r="D38" s="70"/>
      <c r="E38" s="70"/>
      <c r="F38" s="70"/>
      <c r="G38" s="70"/>
      <c r="H38" s="70"/>
      <c r="I38" s="70"/>
      <c r="J38" s="70"/>
    </row>
    <row r="39" customFormat="false" ht="12.75" hidden="false" customHeight="true" outlineLevel="0" collapsed="false">
      <c r="A39" s="70"/>
      <c r="B39" s="70"/>
      <c r="C39" s="70"/>
      <c r="D39" s="70"/>
      <c r="E39" s="70"/>
      <c r="F39" s="70"/>
      <c r="G39" s="70"/>
      <c r="H39" s="70"/>
      <c r="I39" s="70"/>
      <c r="J39" s="70"/>
    </row>
    <row r="40" customFormat="false" ht="12.75" hidden="false" customHeight="true" outlineLevel="0" collapsed="false">
      <c r="A40" s="70"/>
      <c r="B40" s="70"/>
      <c r="C40" s="70"/>
      <c r="D40" s="70"/>
      <c r="E40" s="70"/>
      <c r="F40" s="70"/>
      <c r="G40" s="70"/>
      <c r="H40" s="70"/>
      <c r="I40" s="70"/>
      <c r="J40" s="70"/>
    </row>
    <row r="41" customFormat="false" ht="12.75" hidden="false" customHeight="true" outlineLevel="0" collapsed="false">
      <c r="A41" s="70"/>
      <c r="B41" s="70"/>
      <c r="C41" s="70"/>
      <c r="D41" s="70"/>
      <c r="E41" s="70"/>
      <c r="F41" s="70"/>
      <c r="G41" s="70"/>
      <c r="H41" s="70"/>
      <c r="I41" s="70"/>
      <c r="J41" s="70"/>
    </row>
    <row r="42" customFormat="false" ht="12.75" hidden="false" customHeight="true" outlineLevel="0" collapsed="false">
      <c r="A42" s="70"/>
      <c r="B42" s="70"/>
      <c r="C42" s="70"/>
      <c r="D42" s="70"/>
      <c r="E42" s="70"/>
      <c r="F42" s="70"/>
      <c r="G42" s="70"/>
      <c r="H42" s="70"/>
      <c r="I42" s="70"/>
      <c r="J42" s="70"/>
    </row>
    <row r="43" customFormat="false" ht="12.75" hidden="false" customHeight="true" outlineLevel="0" collapsed="false">
      <c r="A43" s="70"/>
      <c r="B43" s="70"/>
      <c r="C43" s="70"/>
      <c r="D43" s="70"/>
      <c r="E43" s="70"/>
      <c r="F43" s="70"/>
      <c r="G43" s="70"/>
      <c r="H43" s="70"/>
      <c r="I43" s="70"/>
      <c r="J43" s="70"/>
    </row>
    <row r="44" customFormat="false" ht="12.75" hidden="false" customHeight="true" outlineLevel="0" collapsed="false">
      <c r="A44" s="70"/>
      <c r="B44" s="70"/>
      <c r="C44" s="70"/>
      <c r="D44" s="70"/>
      <c r="E44" s="70"/>
      <c r="F44" s="70"/>
      <c r="G44" s="70"/>
      <c r="H44" s="70"/>
      <c r="I44" s="70"/>
      <c r="J44" s="70"/>
    </row>
    <row r="45" customFormat="false" ht="12.75" hidden="false" customHeight="true" outlineLevel="0" collapsed="false">
      <c r="A45" s="70"/>
      <c r="B45" s="70"/>
      <c r="C45" s="70"/>
      <c r="D45" s="70"/>
      <c r="E45" s="70"/>
      <c r="F45" s="70"/>
      <c r="G45" s="70"/>
      <c r="H45" s="70"/>
      <c r="I45" s="70"/>
      <c r="J45" s="70"/>
    </row>
    <row r="46" customFormat="false" ht="12.75" hidden="false" customHeight="true" outlineLevel="0" collapsed="false">
      <c r="A46" s="70"/>
      <c r="B46" s="70"/>
      <c r="C46" s="70"/>
      <c r="D46" s="70"/>
      <c r="E46" s="70"/>
      <c r="F46" s="70"/>
      <c r="G46" s="70"/>
      <c r="H46" s="70"/>
      <c r="I46" s="70"/>
      <c r="J46" s="70"/>
    </row>
    <row r="47" customFormat="false" ht="12.75" hidden="false" customHeight="true" outlineLevel="0" collapsed="false">
      <c r="A47" s="70"/>
      <c r="B47" s="70"/>
      <c r="C47" s="70"/>
      <c r="D47" s="70"/>
      <c r="E47" s="70"/>
      <c r="F47" s="70"/>
      <c r="G47" s="70"/>
      <c r="H47" s="70"/>
      <c r="I47" s="70"/>
      <c r="J47" s="70"/>
    </row>
    <row r="48" customFormat="false" ht="12.75" hidden="false" customHeight="true" outlineLevel="0" collapsed="false">
      <c r="A48" s="70"/>
      <c r="B48" s="70"/>
      <c r="C48" s="70"/>
      <c r="D48" s="70"/>
      <c r="E48" s="70"/>
      <c r="F48" s="70"/>
      <c r="G48" s="70"/>
      <c r="H48" s="70"/>
      <c r="I48" s="70"/>
      <c r="J48" s="70"/>
    </row>
    <row r="49" customFormat="false" ht="12.75" hidden="false" customHeight="true" outlineLevel="0" collapsed="false">
      <c r="A49" s="70"/>
      <c r="B49" s="70"/>
      <c r="C49" s="70"/>
      <c r="D49" s="70"/>
      <c r="E49" s="70"/>
      <c r="F49" s="70"/>
      <c r="G49" s="70"/>
      <c r="H49" s="70"/>
      <c r="I49" s="70"/>
      <c r="J49" s="70"/>
    </row>
  </sheetData>
  <mergeCells count="1">
    <mergeCell ref="A36:J49"/>
  </mergeCells>
  <printOptions headings="false" gridLines="false" gridLinesSet="true" horizontalCentered="false" verticalCentered="false"/>
  <pageMargins left="0.7875" right="0.7875" top="1.025" bottom="1.025" header="0.7875" footer="0.7875"/>
  <pageSetup paperSize="9" scale="4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&amp;C&amp;A</oddHeader>
    <oddFooter>&amp;CStrona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34"/>
  <sheetViews>
    <sheetView showFormulas="false" showGridLines="true" showRowColHeaders="true" showZeros="true" rightToLeft="false" tabSelected="false" showOutlineSymbols="true" defaultGridColor="true" view="normal" topLeftCell="A1" colorId="64" zoomScale="86" zoomScaleNormal="86" zoomScalePageLayoutView="100" workbookViewId="0">
      <selection pane="topLeft" activeCell="E4" activeCellId="0" sqref="E4"/>
    </sheetView>
  </sheetViews>
  <sheetFormatPr defaultColWidth="11.640625" defaultRowHeight="12.75" zeroHeight="false" outlineLevelRow="0" outlineLevelCol="0"/>
  <cols>
    <col collapsed="false" customWidth="true" hidden="false" outlineLevel="0" max="1" min="1" style="0" width="6.28"/>
    <col collapsed="false" customWidth="true" hidden="false" outlineLevel="0" max="2" min="2" style="0" width="44.71"/>
    <col collapsed="false" customWidth="true" hidden="false" outlineLevel="0" max="3" min="3" style="0" width="15.42"/>
    <col collapsed="false" customWidth="true" hidden="false" outlineLevel="0" max="4" min="4" style="0" width="17.71"/>
    <col collapsed="false" customWidth="true" hidden="false" outlineLevel="0" max="7" min="5" style="0" width="10.99"/>
    <col collapsed="false" customWidth="true" hidden="false" outlineLevel="0" max="8" min="8" style="0" width="14.69"/>
    <col collapsed="false" customWidth="true" hidden="false" outlineLevel="0" max="64" min="9" style="0" width="10.99"/>
  </cols>
  <sheetData>
    <row r="1" customFormat="false" ht="102.75" hidden="false" customHeight="true" outlineLevel="0" collapsed="false">
      <c r="A1" s="1"/>
      <c r="B1" s="71" t="s">
        <v>220</v>
      </c>
      <c r="C1" s="1"/>
      <c r="D1" s="1"/>
      <c r="E1" s="1"/>
      <c r="F1" s="1"/>
      <c r="G1" s="1"/>
      <c r="H1" s="1"/>
      <c r="I1" s="44"/>
      <c r="J1" s="44"/>
      <c r="K1" s="44"/>
      <c r="L1" s="44"/>
      <c r="M1" s="44"/>
      <c r="N1" s="44"/>
    </row>
    <row r="2" customFormat="false" ht="33" hidden="false" customHeight="true" outlineLevel="0" collapsed="false">
      <c r="A2" s="35" t="s">
        <v>1</v>
      </c>
      <c r="B2" s="47" t="s">
        <v>34</v>
      </c>
      <c r="C2" s="47" t="s">
        <v>3</v>
      </c>
      <c r="D2" s="47" t="s">
        <v>221</v>
      </c>
      <c r="E2" s="47" t="s">
        <v>5</v>
      </c>
      <c r="F2" s="47" t="s">
        <v>6</v>
      </c>
      <c r="G2" s="47" t="s">
        <v>7</v>
      </c>
      <c r="H2" s="47" t="s">
        <v>8</v>
      </c>
      <c r="K2" s="44"/>
      <c r="L2" s="44"/>
      <c r="M2" s="44"/>
      <c r="N2" s="44"/>
    </row>
    <row r="3" customFormat="false" ht="60" hidden="false" customHeight="true" outlineLevel="0" collapsed="false">
      <c r="A3" s="38" t="s">
        <v>39</v>
      </c>
      <c r="B3" s="43" t="s">
        <v>222</v>
      </c>
      <c r="C3" s="38" t="s">
        <v>223</v>
      </c>
      <c r="D3" s="38" t="n">
        <v>28</v>
      </c>
      <c r="E3" s="40"/>
      <c r="F3" s="39" t="n">
        <v>0.08</v>
      </c>
      <c r="G3" s="40" t="n">
        <f aca="false">D3*E3</f>
        <v>0</v>
      </c>
      <c r="H3" s="40" t="n">
        <f aca="false">G3*F3+G3</f>
        <v>0</v>
      </c>
      <c r="N3" s="44"/>
    </row>
    <row r="4" customFormat="false" ht="15" hidden="false" customHeight="true" outlineLevel="0" collapsed="false">
      <c r="A4" s="38" t="s">
        <v>42</v>
      </c>
      <c r="B4" s="37" t="s">
        <v>224</v>
      </c>
      <c r="C4" s="38" t="s">
        <v>225</v>
      </c>
      <c r="D4" s="38" t="n">
        <v>6</v>
      </c>
      <c r="E4" s="40"/>
      <c r="F4" s="39" t="n">
        <v>0.08</v>
      </c>
      <c r="G4" s="40" t="n">
        <f aca="false">D4*E4</f>
        <v>0</v>
      </c>
      <c r="H4" s="40" t="n">
        <f aca="false">G4*F4+G4</f>
        <v>0</v>
      </c>
      <c r="N4" s="44"/>
    </row>
    <row r="5" customFormat="false" ht="15" hidden="false" customHeight="true" outlineLevel="0" collapsed="false">
      <c r="A5" s="38" t="s">
        <v>44</v>
      </c>
      <c r="B5" s="37" t="s">
        <v>226</v>
      </c>
      <c r="C5" s="38" t="s">
        <v>225</v>
      </c>
      <c r="D5" s="38" t="n">
        <v>6</v>
      </c>
      <c r="E5" s="40"/>
      <c r="F5" s="39" t="n">
        <v>0.08</v>
      </c>
      <c r="G5" s="40" t="n">
        <f aca="false">D5*E5</f>
        <v>0</v>
      </c>
      <c r="H5" s="40" t="n">
        <f aca="false">G5*F5+G5</f>
        <v>0</v>
      </c>
      <c r="N5" s="44"/>
    </row>
    <row r="6" customFormat="false" ht="15" hidden="false" customHeight="true" outlineLevel="0" collapsed="false">
      <c r="A6" s="38" t="s">
        <v>47</v>
      </c>
      <c r="B6" s="37" t="s">
        <v>227</v>
      </c>
      <c r="C6" s="38" t="s">
        <v>228</v>
      </c>
      <c r="D6" s="38" t="n">
        <v>15</v>
      </c>
      <c r="E6" s="40"/>
      <c r="F6" s="39" t="n">
        <v>0.08</v>
      </c>
      <c r="G6" s="40" t="n">
        <f aca="false">D6*E6</f>
        <v>0</v>
      </c>
      <c r="H6" s="40" t="n">
        <f aca="false">G6*F6+G6</f>
        <v>0</v>
      </c>
      <c r="N6" s="44"/>
    </row>
    <row r="7" customFormat="false" ht="15" hidden="false" customHeight="true" outlineLevel="0" collapsed="false">
      <c r="A7" s="38" t="s">
        <v>49</v>
      </c>
      <c r="B7" s="37" t="s">
        <v>229</v>
      </c>
      <c r="C7" s="38" t="s">
        <v>230</v>
      </c>
      <c r="D7" s="38" t="n">
        <v>8</v>
      </c>
      <c r="E7" s="40"/>
      <c r="F7" s="39" t="n">
        <v>0.08</v>
      </c>
      <c r="G7" s="40" t="n">
        <f aca="false">D7*E7</f>
        <v>0</v>
      </c>
      <c r="H7" s="40" t="n">
        <f aca="false">G7*F7+G7</f>
        <v>0</v>
      </c>
      <c r="N7" s="44"/>
    </row>
    <row r="8" customFormat="false" ht="15" hidden="false" customHeight="true" outlineLevel="0" collapsed="false">
      <c r="A8" s="38" t="s">
        <v>51</v>
      </c>
      <c r="B8" s="37" t="s">
        <v>231</v>
      </c>
      <c r="C8" s="38" t="s">
        <v>232</v>
      </c>
      <c r="D8" s="38" t="n">
        <v>6</v>
      </c>
      <c r="E8" s="40"/>
      <c r="F8" s="39" t="n">
        <v>0.08</v>
      </c>
      <c r="G8" s="40" t="n">
        <f aca="false">D8*E8</f>
        <v>0</v>
      </c>
      <c r="H8" s="40" t="n">
        <f aca="false">G8*F8+G8</f>
        <v>0</v>
      </c>
      <c r="N8" s="44"/>
    </row>
    <row r="9" customFormat="false" ht="15" hidden="false" customHeight="true" outlineLevel="0" collapsed="false">
      <c r="A9" s="38" t="s">
        <v>53</v>
      </c>
      <c r="B9" s="37" t="s">
        <v>233</v>
      </c>
      <c r="C9" s="38" t="s">
        <v>157</v>
      </c>
      <c r="D9" s="38" t="n">
        <v>6</v>
      </c>
      <c r="E9" s="40"/>
      <c r="F9" s="39" t="n">
        <v>0.08</v>
      </c>
      <c r="G9" s="40" t="n">
        <f aca="false">D9*E9</f>
        <v>0</v>
      </c>
      <c r="H9" s="40" t="n">
        <f aca="false">G9*F9+G9</f>
        <v>0</v>
      </c>
      <c r="N9" s="44"/>
    </row>
    <row r="10" customFormat="false" ht="15" hidden="false" customHeight="true" outlineLevel="0" collapsed="false">
      <c r="A10" s="38" t="s">
        <v>56</v>
      </c>
      <c r="B10" s="37" t="s">
        <v>234</v>
      </c>
      <c r="C10" s="38" t="s">
        <v>232</v>
      </c>
      <c r="D10" s="38" t="n">
        <v>10</v>
      </c>
      <c r="E10" s="40"/>
      <c r="F10" s="39" t="n">
        <v>0.08</v>
      </c>
      <c r="G10" s="40" t="n">
        <f aca="false">D10*E10</f>
        <v>0</v>
      </c>
      <c r="H10" s="40" t="n">
        <f aca="false">G10*F10+G10</f>
        <v>0</v>
      </c>
      <c r="N10" s="44"/>
    </row>
    <row r="11" customFormat="false" ht="15" hidden="false" customHeight="true" outlineLevel="0" collapsed="false">
      <c r="A11" s="38" t="s">
        <v>58</v>
      </c>
      <c r="B11" s="37" t="s">
        <v>235</v>
      </c>
      <c r="C11" s="38" t="s">
        <v>157</v>
      </c>
      <c r="D11" s="38" t="n">
        <v>6</v>
      </c>
      <c r="E11" s="40"/>
      <c r="F11" s="39" t="n">
        <v>0.08</v>
      </c>
      <c r="G11" s="40" t="n">
        <f aca="false">D11*E11</f>
        <v>0</v>
      </c>
      <c r="H11" s="40" t="n">
        <f aca="false">G11*F11+G11</f>
        <v>0</v>
      </c>
      <c r="N11" s="44"/>
    </row>
    <row r="12" customFormat="false" ht="15" hidden="false" customHeight="true" outlineLevel="0" collapsed="false">
      <c r="A12" s="38" t="s">
        <v>60</v>
      </c>
      <c r="B12" s="37" t="s">
        <v>236</v>
      </c>
      <c r="C12" s="38" t="s">
        <v>237</v>
      </c>
      <c r="D12" s="38" t="n">
        <v>6</v>
      </c>
      <c r="E12" s="40"/>
      <c r="F12" s="39" t="n">
        <v>0.08</v>
      </c>
      <c r="G12" s="40" t="n">
        <f aca="false">D12*E12</f>
        <v>0</v>
      </c>
      <c r="H12" s="40" t="n">
        <f aca="false">G12*F12+G12</f>
        <v>0</v>
      </c>
      <c r="N12" s="44"/>
    </row>
    <row r="13" s="74" customFormat="true" ht="15" hidden="false" customHeight="true" outlineLevel="0" collapsed="false">
      <c r="A13" s="54" t="s">
        <v>62</v>
      </c>
      <c r="B13" s="72" t="s">
        <v>238</v>
      </c>
      <c r="C13" s="54" t="s">
        <v>225</v>
      </c>
      <c r="D13" s="54" t="n">
        <v>6</v>
      </c>
      <c r="E13" s="54"/>
      <c r="F13" s="55" t="n">
        <v>0.08</v>
      </c>
      <c r="G13" s="73" t="n">
        <f aca="false">D13*E13</f>
        <v>0</v>
      </c>
      <c r="H13" s="73" t="n">
        <f aca="false">G13*F13+G13</f>
        <v>0</v>
      </c>
      <c r="N13" s="75"/>
    </row>
    <row r="14" customFormat="false" ht="12.75" hidden="false" customHeight="true" outlineLevel="0" collapsed="false">
      <c r="A14" s="76"/>
      <c r="B14" s="1"/>
      <c r="C14" s="1"/>
      <c r="D14" s="1"/>
      <c r="E14" s="1"/>
      <c r="F14" s="1" t="s">
        <v>239</v>
      </c>
      <c r="G14" s="77" t="n">
        <f aca="false">SUM(G3:G13)</f>
        <v>0</v>
      </c>
      <c r="H14" s="77" t="n">
        <f aca="false">SUM(H3:H13)</f>
        <v>0</v>
      </c>
    </row>
    <row r="15" customFormat="false" ht="15" hidden="false" customHeight="true" outlineLevel="0" collapsed="false">
      <c r="A15" s="76"/>
      <c r="B15" s="1"/>
      <c r="C15" s="1"/>
      <c r="D15" s="1"/>
      <c r="E15" s="1"/>
      <c r="F15" s="1"/>
      <c r="G15" s="1"/>
      <c r="H15" s="1"/>
    </row>
    <row r="16" customFormat="false" ht="15" hidden="false" customHeight="true" outlineLevel="0" collapsed="false">
      <c r="A16" s="1"/>
      <c r="B16" s="1"/>
      <c r="C16" s="1"/>
      <c r="D16" s="1"/>
      <c r="E16" s="1"/>
      <c r="F16" s="1"/>
      <c r="G16" s="1"/>
      <c r="H16" s="1"/>
    </row>
    <row r="17" customFormat="false" ht="14.25" hidden="false" customHeight="true" outlineLevel="0" collapsed="false">
      <c r="A17" s="1"/>
      <c r="B17" s="1"/>
      <c r="C17" s="1"/>
      <c r="D17" s="1"/>
      <c r="E17" s="1"/>
      <c r="F17" s="1"/>
      <c r="G17" s="1"/>
      <c r="H17" s="1"/>
    </row>
    <row r="18" customFormat="false" ht="14.25" hidden="false" customHeight="true" outlineLevel="0" collapsed="false">
      <c r="A18" s="1"/>
      <c r="B18" s="76" t="s">
        <v>20</v>
      </c>
      <c r="C18" s="76"/>
      <c r="D18" s="76"/>
      <c r="E18" s="76"/>
      <c r="F18" s="76"/>
      <c r="G18" s="76"/>
      <c r="H18" s="76"/>
    </row>
    <row r="19" customFormat="false" ht="14.25" hidden="false" customHeight="true" outlineLevel="0" collapsed="false">
      <c r="A19" s="1"/>
      <c r="B19" s="1" t="s">
        <v>240</v>
      </c>
      <c r="C19" s="76"/>
      <c r="D19" s="76"/>
      <c r="E19" s="76"/>
      <c r="F19" s="76"/>
      <c r="G19" s="76"/>
      <c r="H19" s="76"/>
    </row>
    <row r="20" customFormat="false" ht="14.25" hidden="false" customHeight="true" outlineLevel="0" collapsed="false">
      <c r="A20" s="1"/>
      <c r="B20" s="1" t="s">
        <v>241</v>
      </c>
      <c r="C20" s="1"/>
      <c r="D20" s="1"/>
      <c r="E20" s="1"/>
      <c r="F20" s="1"/>
      <c r="G20" s="1"/>
      <c r="H20" s="1"/>
    </row>
    <row r="21" customFormat="false" ht="14.25" hidden="false" customHeight="true" outlineLevel="0" collapsed="false">
      <c r="A21" s="1"/>
      <c r="B21" s="1" t="s">
        <v>242</v>
      </c>
      <c r="C21" s="1"/>
      <c r="D21" s="1"/>
      <c r="E21" s="1"/>
      <c r="F21" s="1"/>
      <c r="G21" s="1"/>
      <c r="H21" s="1"/>
    </row>
    <row r="22" customFormat="false" ht="14.25" hidden="false" customHeight="true" outlineLevel="0" collapsed="false">
      <c r="A22" s="1"/>
      <c r="B22" s="1" t="s">
        <v>22</v>
      </c>
      <c r="C22" s="1"/>
      <c r="D22" s="1"/>
      <c r="E22" s="1"/>
      <c r="F22" s="1"/>
      <c r="G22" s="1"/>
      <c r="H22" s="1"/>
    </row>
    <row r="23" customFormat="false" ht="14.25" hidden="false" customHeight="true" outlineLevel="0" collapsed="false">
      <c r="A23" s="1"/>
      <c r="B23" s="1" t="s">
        <v>23</v>
      </c>
      <c r="C23" s="1"/>
      <c r="D23" s="1"/>
      <c r="E23" s="1"/>
      <c r="F23" s="1"/>
      <c r="G23" s="1"/>
      <c r="H23" s="1"/>
    </row>
    <row r="24" customFormat="false" ht="15" hidden="false" customHeight="true" outlineLevel="0" collapsed="false">
      <c r="A24" s="1"/>
      <c r="B24" s="1" t="s">
        <v>24</v>
      </c>
      <c r="C24" s="1"/>
      <c r="D24" s="1"/>
      <c r="E24" s="1"/>
      <c r="F24" s="1"/>
      <c r="G24" s="1"/>
      <c r="H24" s="1"/>
    </row>
    <row r="25" customFormat="false" ht="12.75" hidden="false" customHeight="true" outlineLevel="0" collapsed="false">
      <c r="A25" s="1"/>
      <c r="B25" s="1" t="s">
        <v>25</v>
      </c>
      <c r="C25" s="1"/>
      <c r="D25" s="1"/>
      <c r="E25" s="1"/>
      <c r="F25" s="1"/>
      <c r="G25" s="1"/>
      <c r="H25" s="1"/>
    </row>
    <row r="26" customFormat="false" ht="12.75" hidden="false" customHeight="true" outlineLevel="0" collapsed="false">
      <c r="A26" s="1"/>
      <c r="B26" s="1" t="s">
        <v>26</v>
      </c>
      <c r="C26" s="1"/>
      <c r="D26" s="1"/>
      <c r="E26" s="1"/>
      <c r="F26" s="1"/>
      <c r="G26" s="1"/>
      <c r="H26" s="1"/>
    </row>
    <row r="27" customFormat="false" ht="12.75" hidden="false" customHeight="true" outlineLevel="0" collapsed="false">
      <c r="A27" s="1"/>
      <c r="B27" s="1" t="s">
        <v>27</v>
      </c>
      <c r="C27" s="1"/>
      <c r="D27" s="1"/>
      <c r="E27" s="1"/>
      <c r="F27" s="1"/>
      <c r="G27" s="1"/>
      <c r="H27" s="1"/>
    </row>
    <row r="28" customFormat="false" ht="12.75" hidden="false" customHeight="true" outlineLevel="0" collapsed="false">
      <c r="A28" s="1"/>
      <c r="B28" s="78" t="s">
        <v>243</v>
      </c>
      <c r="C28" s="1"/>
      <c r="D28" s="1"/>
      <c r="E28" s="1"/>
      <c r="F28" s="1"/>
      <c r="G28" s="1"/>
      <c r="H28" s="1"/>
    </row>
    <row r="29" customFormat="false" ht="12.75" hidden="false" customHeight="true" outlineLevel="0" collapsed="false">
      <c r="A29" s="1"/>
      <c r="B29" s="1" t="s">
        <v>244</v>
      </c>
      <c r="C29" s="1"/>
      <c r="D29" s="1"/>
      <c r="E29" s="1"/>
      <c r="F29" s="1"/>
      <c r="G29" s="1"/>
      <c r="H29" s="1"/>
    </row>
    <row r="30" customFormat="false" ht="12.75" hidden="false" customHeight="false" outlineLevel="0" collapsed="false">
      <c r="A30" s="1"/>
      <c r="B30" s="1"/>
      <c r="C30" s="1"/>
      <c r="D30" s="1"/>
      <c r="E30" s="1"/>
      <c r="F30" s="1"/>
      <c r="G30" s="1"/>
      <c r="H30" s="1"/>
    </row>
    <row r="31" customFormat="false" ht="12.75" hidden="false" customHeight="false" outlineLevel="0" collapsed="false">
      <c r="A31" s="1"/>
      <c r="B31" s="1"/>
      <c r="C31" s="1"/>
      <c r="D31" s="1"/>
      <c r="E31" s="1"/>
      <c r="F31" s="1"/>
      <c r="G31" s="1"/>
      <c r="H31" s="1"/>
    </row>
    <row r="32" customFormat="false" ht="12.75" hidden="false" customHeight="false" outlineLevel="0" collapsed="false">
      <c r="A32" s="1"/>
      <c r="B32" s="1"/>
      <c r="C32" s="1"/>
      <c r="D32" s="1"/>
      <c r="E32" s="1"/>
      <c r="F32" s="1"/>
      <c r="G32" s="1"/>
      <c r="H32" s="1"/>
    </row>
    <row r="33" customFormat="false" ht="12.75" hidden="false" customHeight="false" outlineLevel="0" collapsed="false">
      <c r="A33" s="1"/>
      <c r="B33" s="1"/>
      <c r="C33" s="1"/>
      <c r="D33" s="1"/>
      <c r="E33" s="1"/>
      <c r="F33" s="1"/>
      <c r="G33" s="1"/>
      <c r="H33" s="1"/>
    </row>
    <row r="34" customFormat="false" ht="12.75" hidden="false" customHeight="false" outlineLevel="0" collapsed="false">
      <c r="A34" s="1"/>
      <c r="B34" s="1"/>
      <c r="C34" s="1"/>
      <c r="D34" s="1"/>
      <c r="E34" s="1"/>
      <c r="F34" s="1"/>
      <c r="G34" s="1"/>
      <c r="H34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8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72"/>
  <sheetViews>
    <sheetView showFormulas="false" showGridLines="true" showRowColHeaders="true" showZeros="true" rightToLeft="false" tabSelected="false" showOutlineSymbols="true" defaultGridColor="true" view="normal" topLeftCell="A10" colorId="64" zoomScale="86" zoomScaleNormal="86" zoomScalePageLayoutView="100" workbookViewId="0">
      <selection pane="topLeft" activeCell="E3" activeCellId="0" sqref="E3"/>
    </sheetView>
  </sheetViews>
  <sheetFormatPr defaultColWidth="11.640625" defaultRowHeight="12.75" zeroHeight="false" outlineLevelRow="0" outlineLevelCol="0"/>
  <cols>
    <col collapsed="false" customWidth="true" hidden="false" outlineLevel="0" max="1" min="1" style="0" width="6.28"/>
    <col collapsed="false" customWidth="true" hidden="false" outlineLevel="0" max="2" min="2" style="0" width="80.71"/>
    <col collapsed="false" customWidth="true" hidden="false" outlineLevel="0" max="3" min="3" style="0" width="18.29"/>
    <col collapsed="false" customWidth="true" hidden="false" outlineLevel="0" max="4" min="4" style="0" width="7.71"/>
    <col collapsed="false" customWidth="true" hidden="false" outlineLevel="0" max="64" min="5" style="0" width="10.99"/>
  </cols>
  <sheetData>
    <row r="1" customFormat="false" ht="31.9" hidden="false" customHeight="true" outlineLevel="0" collapsed="false">
      <c r="A1" s="76"/>
      <c r="B1" s="28" t="s">
        <v>245</v>
      </c>
      <c r="C1" s="76"/>
      <c r="D1" s="76"/>
      <c r="E1" s="76"/>
      <c r="F1" s="76"/>
      <c r="G1" s="76"/>
      <c r="H1" s="76"/>
      <c r="I1" s="1"/>
      <c r="J1" s="1"/>
    </row>
    <row r="2" customFormat="false" ht="60" hidden="false" customHeight="true" outlineLevel="0" collapsed="false">
      <c r="A2" s="38" t="s">
        <v>1</v>
      </c>
      <c r="B2" s="38" t="s">
        <v>34</v>
      </c>
      <c r="C2" s="38" t="s">
        <v>3</v>
      </c>
      <c r="D2" s="79" t="s">
        <v>35</v>
      </c>
      <c r="E2" s="47" t="s">
        <v>5</v>
      </c>
      <c r="F2" s="47" t="s">
        <v>6</v>
      </c>
      <c r="G2" s="47" t="s">
        <v>7</v>
      </c>
      <c r="H2" s="47" t="s">
        <v>8</v>
      </c>
      <c r="I2" s="1"/>
      <c r="J2" s="1"/>
    </row>
    <row r="3" customFormat="false" ht="30" hidden="false" customHeight="true" outlineLevel="0" collapsed="false">
      <c r="A3" s="38" t="n">
        <v>1</v>
      </c>
      <c r="B3" s="43" t="s">
        <v>246</v>
      </c>
      <c r="C3" s="43" t="s">
        <v>247</v>
      </c>
      <c r="D3" s="38" t="n">
        <v>3</v>
      </c>
      <c r="E3" s="47"/>
      <c r="F3" s="39" t="n">
        <v>0.08</v>
      </c>
      <c r="G3" s="47" t="n">
        <f aca="false">D3*E3</f>
        <v>0</v>
      </c>
      <c r="H3" s="38" t="n">
        <f aca="false">G3*F3+G3</f>
        <v>0</v>
      </c>
      <c r="I3" s="1"/>
      <c r="J3" s="1"/>
    </row>
    <row r="4" customFormat="false" ht="15" hidden="false" customHeight="true" outlineLevel="0" collapsed="false">
      <c r="A4" s="38" t="n">
        <v>2</v>
      </c>
      <c r="B4" s="37" t="s">
        <v>248</v>
      </c>
      <c r="C4" s="43" t="s">
        <v>249</v>
      </c>
      <c r="D4" s="38" t="n">
        <v>2</v>
      </c>
      <c r="E4" s="47"/>
      <c r="F4" s="39" t="n">
        <v>0.08</v>
      </c>
      <c r="G4" s="47" t="n">
        <f aca="false">D4*E4</f>
        <v>0</v>
      </c>
      <c r="H4" s="38" t="n">
        <f aca="false">G4*F4+G4</f>
        <v>0</v>
      </c>
      <c r="I4" s="1"/>
      <c r="J4" s="1"/>
    </row>
    <row r="5" customFormat="false" ht="30" hidden="false" customHeight="true" outlineLevel="0" collapsed="false">
      <c r="A5" s="38" t="n">
        <v>3</v>
      </c>
      <c r="B5" s="43" t="s">
        <v>250</v>
      </c>
      <c r="C5" s="43" t="s">
        <v>251</v>
      </c>
      <c r="D5" s="38" t="n">
        <v>1</v>
      </c>
      <c r="E5" s="47"/>
      <c r="F5" s="39" t="n">
        <v>0.08</v>
      </c>
      <c r="G5" s="47" t="n">
        <f aca="false">D5*E5</f>
        <v>0</v>
      </c>
      <c r="H5" s="38" t="n">
        <f aca="false">G5*F5+G5</f>
        <v>0</v>
      </c>
      <c r="I5" s="1"/>
      <c r="J5" s="1"/>
    </row>
    <row r="6" customFormat="false" ht="45" hidden="false" customHeight="true" outlineLevel="0" collapsed="false">
      <c r="A6" s="38" t="n">
        <v>4</v>
      </c>
      <c r="B6" s="43" t="s">
        <v>252</v>
      </c>
      <c r="C6" s="43" t="s">
        <v>253</v>
      </c>
      <c r="D6" s="38" t="n">
        <v>1</v>
      </c>
      <c r="E6" s="47"/>
      <c r="F6" s="39" t="n">
        <v>0.08</v>
      </c>
      <c r="G6" s="47" t="n">
        <f aca="false">D6*E6</f>
        <v>0</v>
      </c>
      <c r="H6" s="38" t="n">
        <f aca="false">G6*F6+G6</f>
        <v>0</v>
      </c>
      <c r="I6" s="1"/>
      <c r="J6" s="1"/>
    </row>
    <row r="7" customFormat="false" ht="15" hidden="false" customHeight="true" outlineLevel="0" collapsed="false">
      <c r="A7" s="38" t="n">
        <v>5</v>
      </c>
      <c r="B7" s="37" t="s">
        <v>254</v>
      </c>
      <c r="C7" s="37" t="s">
        <v>255</v>
      </c>
      <c r="D7" s="38" t="n">
        <v>1</v>
      </c>
      <c r="E7" s="38"/>
      <c r="F7" s="39" t="n">
        <v>0.08</v>
      </c>
      <c r="G7" s="38" t="n">
        <f aca="false">D7*E7</f>
        <v>0</v>
      </c>
      <c r="H7" s="38" t="n">
        <f aca="false">G7*F7+G7</f>
        <v>0</v>
      </c>
      <c r="I7" s="1"/>
      <c r="J7" s="1"/>
    </row>
    <row r="8" customFormat="false" ht="15" hidden="false" customHeight="true" outlineLevel="0" collapsed="false">
      <c r="A8" s="38" t="n">
        <v>6</v>
      </c>
      <c r="B8" s="43" t="s">
        <v>256</v>
      </c>
      <c r="C8" s="38" t="s">
        <v>257</v>
      </c>
      <c r="D8" s="38" t="n">
        <v>1</v>
      </c>
      <c r="E8" s="47"/>
      <c r="F8" s="39" t="n">
        <v>0.08</v>
      </c>
      <c r="G8" s="47" t="n">
        <f aca="false">D8*E8</f>
        <v>0</v>
      </c>
      <c r="H8" s="38" t="n">
        <f aca="false">G8*F8+G8</f>
        <v>0</v>
      </c>
      <c r="I8" s="1"/>
      <c r="J8" s="1"/>
    </row>
    <row r="9" customFormat="false" ht="15" hidden="false" customHeight="true" outlineLevel="0" collapsed="false">
      <c r="A9" s="38" t="n">
        <v>7</v>
      </c>
      <c r="B9" s="43" t="s">
        <v>258</v>
      </c>
      <c r="C9" s="38" t="s">
        <v>259</v>
      </c>
      <c r="D9" s="38" t="n">
        <v>1</v>
      </c>
      <c r="E9" s="47"/>
      <c r="F9" s="39" t="n">
        <v>0.08</v>
      </c>
      <c r="G9" s="47" t="n">
        <f aca="false">D9*E9</f>
        <v>0</v>
      </c>
      <c r="H9" s="38" t="n">
        <f aca="false">G9*F9+G9</f>
        <v>0</v>
      </c>
      <c r="I9" s="1"/>
      <c r="J9" s="1"/>
    </row>
    <row r="10" customFormat="false" ht="15" hidden="false" customHeight="true" outlineLevel="0" collapsed="false">
      <c r="A10" s="38" t="n">
        <v>8</v>
      </c>
      <c r="B10" s="43" t="s">
        <v>260</v>
      </c>
      <c r="C10" s="38" t="s">
        <v>259</v>
      </c>
      <c r="D10" s="38" t="n">
        <v>1</v>
      </c>
      <c r="E10" s="47"/>
      <c r="F10" s="39" t="n">
        <v>0.08</v>
      </c>
      <c r="G10" s="47" t="n">
        <f aca="false">D10*E10</f>
        <v>0</v>
      </c>
      <c r="H10" s="38" t="n">
        <f aca="false">G10*F10+G10</f>
        <v>0</v>
      </c>
      <c r="I10" s="1"/>
      <c r="J10" s="1"/>
    </row>
    <row r="11" customFormat="false" ht="15" hidden="false" customHeight="true" outlineLevel="0" collapsed="false">
      <c r="A11" s="38" t="n">
        <v>9</v>
      </c>
      <c r="B11" s="43" t="s">
        <v>261</v>
      </c>
      <c r="C11" s="38" t="s">
        <v>259</v>
      </c>
      <c r="D11" s="38" t="n">
        <v>1</v>
      </c>
      <c r="E11" s="47"/>
      <c r="F11" s="39" t="n">
        <v>0.08</v>
      </c>
      <c r="G11" s="47" t="n">
        <f aca="false">D11*E11</f>
        <v>0</v>
      </c>
      <c r="H11" s="38" t="n">
        <f aca="false">G11*F11+G11</f>
        <v>0</v>
      </c>
      <c r="I11" s="1"/>
      <c r="J11" s="1"/>
    </row>
    <row r="12" customFormat="false" ht="15" hidden="false" customHeight="true" outlineLevel="0" collapsed="false">
      <c r="A12" s="38" t="n">
        <v>10</v>
      </c>
      <c r="B12" s="43" t="s">
        <v>262</v>
      </c>
      <c r="C12" s="38" t="s">
        <v>259</v>
      </c>
      <c r="D12" s="38" t="n">
        <v>1</v>
      </c>
      <c r="E12" s="47"/>
      <c r="F12" s="39" t="n">
        <v>0.08</v>
      </c>
      <c r="G12" s="47" t="n">
        <f aca="false">D12*E12</f>
        <v>0</v>
      </c>
      <c r="H12" s="38" t="n">
        <f aca="false">G12*F12+G12</f>
        <v>0</v>
      </c>
      <c r="I12" s="1"/>
      <c r="J12" s="1"/>
    </row>
    <row r="13" customFormat="false" ht="15" hidden="false" customHeight="true" outlineLevel="0" collapsed="false">
      <c r="A13" s="38" t="n">
        <v>11</v>
      </c>
      <c r="B13" s="43" t="s">
        <v>263</v>
      </c>
      <c r="C13" s="38" t="s">
        <v>264</v>
      </c>
      <c r="D13" s="38" t="n">
        <v>1</v>
      </c>
      <c r="E13" s="47"/>
      <c r="F13" s="39" t="n">
        <v>0.08</v>
      </c>
      <c r="G13" s="47" t="n">
        <f aca="false">D13*E13</f>
        <v>0</v>
      </c>
      <c r="H13" s="38" t="n">
        <f aca="false">G13*F13+G13</f>
        <v>0</v>
      </c>
      <c r="I13" s="1"/>
      <c r="J13" s="1"/>
    </row>
    <row r="14" customFormat="false" ht="15" hidden="false" customHeight="true" outlineLevel="0" collapsed="false">
      <c r="A14" s="38" t="n">
        <v>12</v>
      </c>
      <c r="B14" s="43" t="s">
        <v>265</v>
      </c>
      <c r="C14" s="38" t="s">
        <v>259</v>
      </c>
      <c r="D14" s="38" t="n">
        <v>1</v>
      </c>
      <c r="E14" s="47"/>
      <c r="F14" s="39" t="n">
        <v>0.08</v>
      </c>
      <c r="G14" s="47" t="n">
        <f aca="false">D14*E14</f>
        <v>0</v>
      </c>
      <c r="H14" s="38" t="n">
        <f aca="false">G14*F14+G14</f>
        <v>0</v>
      </c>
      <c r="I14" s="1"/>
      <c r="J14" s="1"/>
    </row>
    <row r="15" customFormat="false" ht="15" hidden="false" customHeight="true" outlineLevel="0" collapsed="false">
      <c r="A15" s="38" t="n">
        <v>13</v>
      </c>
      <c r="B15" s="43" t="s">
        <v>266</v>
      </c>
      <c r="C15" s="43" t="s">
        <v>267</v>
      </c>
      <c r="D15" s="38" t="n">
        <v>2</v>
      </c>
      <c r="E15" s="47"/>
      <c r="F15" s="39" t="n">
        <v>0.08</v>
      </c>
      <c r="G15" s="47" t="n">
        <f aca="false">D15*E15</f>
        <v>0</v>
      </c>
      <c r="H15" s="38" t="n">
        <f aca="false">G15*F15+G15</f>
        <v>0</v>
      </c>
      <c r="I15" s="1"/>
      <c r="J15" s="1"/>
    </row>
    <row r="16" customFormat="false" ht="30" hidden="false" customHeight="true" outlineLevel="0" collapsed="false">
      <c r="A16" s="38" t="n">
        <v>14</v>
      </c>
      <c r="B16" s="43" t="s">
        <v>268</v>
      </c>
      <c r="C16" s="43" t="s">
        <v>267</v>
      </c>
      <c r="D16" s="38" t="n">
        <v>1</v>
      </c>
      <c r="E16" s="47"/>
      <c r="F16" s="39" t="n">
        <v>0.08</v>
      </c>
      <c r="G16" s="47" t="n">
        <f aca="false">D16*E16</f>
        <v>0</v>
      </c>
      <c r="H16" s="38" t="n">
        <f aca="false">G16*F16+G16</f>
        <v>0</v>
      </c>
      <c r="I16" s="1"/>
      <c r="J16" s="1"/>
    </row>
    <row r="17" customFormat="false" ht="15" hidden="false" customHeight="true" outlineLevel="0" collapsed="false">
      <c r="A17" s="38" t="n">
        <v>15</v>
      </c>
      <c r="B17" s="43" t="s">
        <v>269</v>
      </c>
      <c r="C17" s="43" t="s">
        <v>267</v>
      </c>
      <c r="D17" s="38" t="n">
        <v>1</v>
      </c>
      <c r="E17" s="47"/>
      <c r="F17" s="39" t="n">
        <v>0.08</v>
      </c>
      <c r="G17" s="47" t="n">
        <f aca="false">D17*E17</f>
        <v>0</v>
      </c>
      <c r="H17" s="38" t="n">
        <f aca="false">G17*F17+G17</f>
        <v>0</v>
      </c>
      <c r="I17" s="1"/>
      <c r="J17" s="1"/>
    </row>
    <row r="18" customFormat="false" ht="15" hidden="false" customHeight="true" outlineLevel="0" collapsed="false">
      <c r="A18" s="38" t="n">
        <v>16</v>
      </c>
      <c r="B18" s="43" t="s">
        <v>270</v>
      </c>
      <c r="C18" s="43" t="s">
        <v>271</v>
      </c>
      <c r="D18" s="38" t="n">
        <v>1</v>
      </c>
      <c r="E18" s="47"/>
      <c r="F18" s="39" t="n">
        <v>0.08</v>
      </c>
      <c r="G18" s="47" t="n">
        <f aca="false">D18*E18</f>
        <v>0</v>
      </c>
      <c r="H18" s="38" t="n">
        <f aca="false">G18*F18+G18</f>
        <v>0</v>
      </c>
      <c r="I18" s="1"/>
      <c r="J18" s="1"/>
    </row>
    <row r="19" customFormat="false" ht="30" hidden="false" customHeight="true" outlineLevel="0" collapsed="false">
      <c r="A19" s="38" t="n">
        <v>17</v>
      </c>
      <c r="B19" s="43" t="s">
        <v>272</v>
      </c>
      <c r="C19" s="43" t="s">
        <v>273</v>
      </c>
      <c r="D19" s="38" t="n">
        <v>4</v>
      </c>
      <c r="E19" s="47"/>
      <c r="F19" s="39" t="n">
        <v>0.08</v>
      </c>
      <c r="G19" s="47" t="n">
        <f aca="false">D19*E19</f>
        <v>0</v>
      </c>
      <c r="H19" s="38" t="n">
        <f aca="false">G19*F19+G19</f>
        <v>0</v>
      </c>
      <c r="I19" s="1"/>
      <c r="J19" s="1"/>
    </row>
    <row r="20" customFormat="false" ht="30" hidden="false" customHeight="true" outlineLevel="0" collapsed="false">
      <c r="A20" s="38" t="n">
        <v>18</v>
      </c>
      <c r="B20" s="43" t="s">
        <v>274</v>
      </c>
      <c r="C20" s="43" t="s">
        <v>275</v>
      </c>
      <c r="D20" s="38" t="n">
        <v>1</v>
      </c>
      <c r="E20" s="47"/>
      <c r="F20" s="39" t="n">
        <v>0.08</v>
      </c>
      <c r="G20" s="47" t="n">
        <f aca="false">D20*E20</f>
        <v>0</v>
      </c>
      <c r="H20" s="38" t="n">
        <f aca="false">G20*F20+G20</f>
        <v>0</v>
      </c>
      <c r="I20" s="1"/>
      <c r="J20" s="1"/>
    </row>
    <row r="21" customFormat="false" ht="45" hidden="false" customHeight="true" outlineLevel="0" collapsed="false">
      <c r="A21" s="47" t="n">
        <v>19</v>
      </c>
      <c r="B21" s="43" t="s">
        <v>276</v>
      </c>
      <c r="C21" s="43" t="s">
        <v>277</v>
      </c>
      <c r="D21" s="47" t="n">
        <v>100</v>
      </c>
      <c r="E21" s="48"/>
      <c r="F21" s="49" t="n">
        <v>0.08</v>
      </c>
      <c r="G21" s="48" t="n">
        <f aca="false">D21*E21</f>
        <v>0</v>
      </c>
      <c r="H21" s="48" t="n">
        <f aca="false">G21*F21+G21</f>
        <v>0</v>
      </c>
      <c r="I21" s="1"/>
      <c r="J21" s="1"/>
    </row>
    <row r="22" customFormat="false" ht="30" hidden="false" customHeight="true" outlineLevel="0" collapsed="false">
      <c r="A22" s="47" t="n">
        <v>20</v>
      </c>
      <c r="B22" s="43" t="s">
        <v>278</v>
      </c>
      <c r="C22" s="80" t="s">
        <v>277</v>
      </c>
      <c r="D22" s="47" t="n">
        <v>30</v>
      </c>
      <c r="E22" s="48"/>
      <c r="F22" s="49" t="n">
        <v>0.08</v>
      </c>
      <c r="G22" s="48" t="n">
        <f aca="false">D22*E22</f>
        <v>0</v>
      </c>
      <c r="H22" s="48" t="n">
        <f aca="false">G22*F22+G22</f>
        <v>0</v>
      </c>
      <c r="I22" s="1"/>
      <c r="J22" s="1"/>
    </row>
    <row r="23" customFormat="false" ht="30" hidden="false" customHeight="true" outlineLevel="0" collapsed="false">
      <c r="A23" s="47" t="n">
        <v>21</v>
      </c>
      <c r="B23" s="43" t="s">
        <v>279</v>
      </c>
      <c r="C23" s="80" t="s">
        <v>277</v>
      </c>
      <c r="D23" s="47" t="n">
        <v>40</v>
      </c>
      <c r="E23" s="48"/>
      <c r="F23" s="49" t="n">
        <v>0.08</v>
      </c>
      <c r="G23" s="48" t="n">
        <f aca="false">D23*E23</f>
        <v>0</v>
      </c>
      <c r="H23" s="48" t="n">
        <f aca="false">G23*F23+G23</f>
        <v>0</v>
      </c>
      <c r="I23" s="1"/>
      <c r="J23" s="1"/>
    </row>
    <row r="24" customFormat="false" ht="15" hidden="false" customHeight="true" outlineLevel="0" collapsed="false">
      <c r="A24" s="47" t="n">
        <v>22</v>
      </c>
      <c r="B24" s="43" t="s">
        <v>280</v>
      </c>
      <c r="C24" s="47" t="s">
        <v>281</v>
      </c>
      <c r="D24" s="47" t="n">
        <v>4</v>
      </c>
      <c r="E24" s="48"/>
      <c r="F24" s="49" t="n">
        <v>0.08</v>
      </c>
      <c r="G24" s="48" t="n">
        <f aca="false">D24*E24</f>
        <v>0</v>
      </c>
      <c r="H24" s="48" t="n">
        <f aca="false">G24*F24+G24</f>
        <v>0</v>
      </c>
      <c r="I24" s="1"/>
      <c r="J24" s="1"/>
    </row>
    <row r="25" customFormat="false" ht="15" hidden="false" customHeight="true" outlineLevel="0" collapsed="false">
      <c r="A25" s="47" t="n">
        <v>23</v>
      </c>
      <c r="B25" s="43" t="s">
        <v>282</v>
      </c>
      <c r="C25" s="47" t="s">
        <v>255</v>
      </c>
      <c r="D25" s="47" t="n">
        <v>1</v>
      </c>
      <c r="E25" s="48"/>
      <c r="F25" s="49" t="n">
        <v>0.08</v>
      </c>
      <c r="G25" s="48" t="n">
        <f aca="false">D25*E25</f>
        <v>0</v>
      </c>
      <c r="H25" s="48" t="n">
        <f aca="false">G25*F25+G25</f>
        <v>0</v>
      </c>
      <c r="I25" s="1"/>
      <c r="J25" s="1"/>
    </row>
    <row r="26" customFormat="false" ht="15" hidden="false" customHeight="true" outlineLevel="0" collapsed="false">
      <c r="A26" s="47" t="n">
        <v>24</v>
      </c>
      <c r="B26" s="43" t="s">
        <v>283</v>
      </c>
      <c r="C26" s="47" t="s">
        <v>157</v>
      </c>
      <c r="D26" s="47" t="n">
        <v>40</v>
      </c>
      <c r="E26" s="48"/>
      <c r="F26" s="49" t="n">
        <v>0.08</v>
      </c>
      <c r="G26" s="48" t="n">
        <f aca="false">D26*E26</f>
        <v>0</v>
      </c>
      <c r="H26" s="48" t="n">
        <f aca="false">G26*F26+G26</f>
        <v>0</v>
      </c>
      <c r="I26" s="1"/>
      <c r="J26" s="1"/>
    </row>
    <row r="27" customFormat="false" ht="15" hidden="false" customHeight="true" outlineLevel="0" collapsed="false">
      <c r="A27" s="47" t="n">
        <v>25</v>
      </c>
      <c r="B27" s="43" t="s">
        <v>284</v>
      </c>
      <c r="C27" s="47" t="s">
        <v>157</v>
      </c>
      <c r="D27" s="47" t="n">
        <v>20</v>
      </c>
      <c r="E27" s="48"/>
      <c r="F27" s="49" t="n">
        <v>0.08</v>
      </c>
      <c r="G27" s="48" t="n">
        <f aca="false">D27*E27</f>
        <v>0</v>
      </c>
      <c r="H27" s="48" t="n">
        <f aca="false">G27*F27+G27</f>
        <v>0</v>
      </c>
      <c r="I27" s="1"/>
      <c r="J27" s="1"/>
    </row>
    <row r="28" customFormat="false" ht="15" hidden="false" customHeight="true" outlineLevel="0" collapsed="false">
      <c r="A28" s="47" t="n">
        <v>26</v>
      </c>
      <c r="B28" s="43" t="s">
        <v>285</v>
      </c>
      <c r="C28" s="47" t="s">
        <v>255</v>
      </c>
      <c r="D28" s="47" t="n">
        <v>2</v>
      </c>
      <c r="E28" s="48"/>
      <c r="F28" s="49" t="n">
        <v>0.08</v>
      </c>
      <c r="G28" s="48" t="n">
        <f aca="false">D28*E28</f>
        <v>0</v>
      </c>
      <c r="H28" s="48" t="n">
        <f aca="false">G28*F28+G28</f>
        <v>0</v>
      </c>
      <c r="I28" s="1"/>
      <c r="J28" s="1"/>
    </row>
    <row r="29" customFormat="false" ht="15" hidden="false" customHeight="true" outlineLevel="0" collapsed="false">
      <c r="A29" s="47" t="n">
        <v>27</v>
      </c>
      <c r="B29" s="43" t="s">
        <v>286</v>
      </c>
      <c r="C29" s="47" t="s">
        <v>255</v>
      </c>
      <c r="D29" s="47" t="n">
        <v>2</v>
      </c>
      <c r="E29" s="48"/>
      <c r="F29" s="49" t="n">
        <v>0.08</v>
      </c>
      <c r="G29" s="48" t="n">
        <f aca="false">D29*E29</f>
        <v>0</v>
      </c>
      <c r="H29" s="48" t="n">
        <f aca="false">G29*F29+G29</f>
        <v>0</v>
      </c>
      <c r="I29" s="1"/>
      <c r="J29" s="1"/>
    </row>
    <row r="30" customFormat="false" ht="15" hidden="false" customHeight="true" outlineLevel="0" collapsed="false">
      <c r="A30" s="47" t="n">
        <v>28</v>
      </c>
      <c r="B30" s="43" t="s">
        <v>287</v>
      </c>
      <c r="C30" s="47" t="s">
        <v>288</v>
      </c>
      <c r="D30" s="47" t="n">
        <v>30</v>
      </c>
      <c r="E30" s="48"/>
      <c r="F30" s="49" t="n">
        <v>0.08</v>
      </c>
      <c r="G30" s="48" t="n">
        <f aca="false">D30*E30</f>
        <v>0</v>
      </c>
      <c r="H30" s="48" t="n">
        <f aca="false">G30*F30+G30</f>
        <v>0</v>
      </c>
      <c r="I30" s="1"/>
      <c r="J30" s="1"/>
    </row>
    <row r="31" customFormat="false" ht="30" hidden="false" customHeight="true" outlineLevel="0" collapsed="false">
      <c r="A31" s="47" t="n">
        <v>29</v>
      </c>
      <c r="B31" s="43" t="s">
        <v>289</v>
      </c>
      <c r="C31" s="47" t="s">
        <v>290</v>
      </c>
      <c r="D31" s="47" t="n">
        <v>4</v>
      </c>
      <c r="E31" s="48"/>
      <c r="F31" s="49" t="n">
        <v>0.08</v>
      </c>
      <c r="G31" s="48" t="n">
        <f aca="false">D31*E31</f>
        <v>0</v>
      </c>
      <c r="H31" s="48" t="n">
        <f aca="false">G31*F31+G31</f>
        <v>0</v>
      </c>
      <c r="I31" s="1"/>
      <c r="J31" s="1"/>
    </row>
    <row r="32" customFormat="false" ht="15" hidden="false" customHeight="true" outlineLevel="0" collapsed="false">
      <c r="A32" s="47" t="n">
        <v>30</v>
      </c>
      <c r="B32" s="43" t="s">
        <v>291</v>
      </c>
      <c r="C32" s="47" t="s">
        <v>292</v>
      </c>
      <c r="D32" s="47" t="n">
        <v>1</v>
      </c>
      <c r="E32" s="48"/>
      <c r="F32" s="49" t="n">
        <v>0.08</v>
      </c>
      <c r="G32" s="48" t="n">
        <f aca="false">D32*E32</f>
        <v>0</v>
      </c>
      <c r="H32" s="48" t="n">
        <f aca="false">G32*F32+G32</f>
        <v>0</v>
      </c>
      <c r="I32" s="1"/>
      <c r="J32" s="1"/>
    </row>
    <row r="33" customFormat="false" ht="15" hidden="false" customHeight="true" outlineLevel="0" collapsed="false">
      <c r="A33" s="47" t="n">
        <v>31</v>
      </c>
      <c r="B33" s="43" t="s">
        <v>293</v>
      </c>
      <c r="C33" s="47" t="s">
        <v>294</v>
      </c>
      <c r="D33" s="47" t="n">
        <v>1</v>
      </c>
      <c r="E33" s="48"/>
      <c r="F33" s="49" t="n">
        <v>0.08</v>
      </c>
      <c r="G33" s="48" t="n">
        <f aca="false">D33*E33</f>
        <v>0</v>
      </c>
      <c r="H33" s="48" t="n">
        <f aca="false">G33*F33+G33</f>
        <v>0</v>
      </c>
      <c r="I33" s="1"/>
      <c r="J33" s="1"/>
    </row>
    <row r="34" customFormat="false" ht="15" hidden="false" customHeight="true" outlineLevel="0" collapsed="false">
      <c r="A34" s="47" t="n">
        <v>32</v>
      </c>
      <c r="B34" s="43" t="s">
        <v>295</v>
      </c>
      <c r="C34" s="47" t="s">
        <v>296</v>
      </c>
      <c r="D34" s="47" t="n">
        <v>1</v>
      </c>
      <c r="E34" s="48"/>
      <c r="F34" s="49" t="n">
        <v>0.08</v>
      </c>
      <c r="G34" s="48" t="n">
        <f aca="false">D34*E34</f>
        <v>0</v>
      </c>
      <c r="H34" s="48" t="n">
        <f aca="false">G34*F34+G34</f>
        <v>0</v>
      </c>
      <c r="I34" s="1"/>
      <c r="J34" s="1"/>
    </row>
    <row r="35" customFormat="false" ht="15" hidden="false" customHeight="true" outlineLevel="0" collapsed="false">
      <c r="A35" s="47" t="n">
        <v>33</v>
      </c>
      <c r="B35" s="43" t="s">
        <v>297</v>
      </c>
      <c r="C35" s="47" t="s">
        <v>296</v>
      </c>
      <c r="D35" s="47" t="n">
        <v>1</v>
      </c>
      <c r="E35" s="48"/>
      <c r="F35" s="49" t="n">
        <v>0.08</v>
      </c>
      <c r="G35" s="48" t="n">
        <f aca="false">D35*E35</f>
        <v>0</v>
      </c>
      <c r="H35" s="48" t="n">
        <f aca="false">G35*F35+G35</f>
        <v>0</v>
      </c>
      <c r="I35" s="1"/>
      <c r="J35" s="1"/>
    </row>
    <row r="36" customFormat="false" ht="30" hidden="false" customHeight="true" outlineLevel="0" collapsed="false">
      <c r="A36" s="47" t="n">
        <v>34</v>
      </c>
      <c r="B36" s="43" t="s">
        <v>298</v>
      </c>
      <c r="C36" s="47" t="s">
        <v>296</v>
      </c>
      <c r="D36" s="47" t="n">
        <v>1</v>
      </c>
      <c r="E36" s="48"/>
      <c r="F36" s="49" t="n">
        <v>0.08</v>
      </c>
      <c r="G36" s="48" t="n">
        <f aca="false">D36*E36</f>
        <v>0</v>
      </c>
      <c r="H36" s="48" t="n">
        <f aca="false">G36*F36+G36</f>
        <v>0</v>
      </c>
      <c r="I36" s="1"/>
      <c r="J36" s="1"/>
    </row>
    <row r="37" customFormat="false" ht="15" hidden="false" customHeight="true" outlineLevel="0" collapsed="false">
      <c r="A37" s="47" t="n">
        <v>35</v>
      </c>
      <c r="B37" s="43" t="s">
        <v>299</v>
      </c>
      <c r="C37" s="47" t="s">
        <v>300</v>
      </c>
      <c r="D37" s="47" t="n">
        <v>6</v>
      </c>
      <c r="E37" s="48"/>
      <c r="F37" s="49" t="n">
        <v>0.08</v>
      </c>
      <c r="G37" s="48" t="n">
        <f aca="false">D37*E37</f>
        <v>0</v>
      </c>
      <c r="H37" s="48" t="n">
        <f aca="false">G37*F37+G37</f>
        <v>0</v>
      </c>
      <c r="I37" s="1"/>
      <c r="J37" s="1"/>
    </row>
    <row r="38" customFormat="false" ht="15" hidden="false" customHeight="true" outlineLevel="0" collapsed="false">
      <c r="A38" s="47" t="n">
        <v>36</v>
      </c>
      <c r="B38" s="43" t="s">
        <v>301</v>
      </c>
      <c r="C38" s="47" t="s">
        <v>302</v>
      </c>
      <c r="D38" s="47" t="n">
        <v>6</v>
      </c>
      <c r="E38" s="48"/>
      <c r="F38" s="49" t="n">
        <v>0.08</v>
      </c>
      <c r="G38" s="48" t="n">
        <f aca="false">D38*E38</f>
        <v>0</v>
      </c>
      <c r="H38" s="48" t="n">
        <f aca="false">G38*F38+G38</f>
        <v>0</v>
      </c>
      <c r="I38" s="1"/>
      <c r="J38" s="1"/>
    </row>
    <row r="39" customFormat="false" ht="15" hidden="false" customHeight="true" outlineLevel="0" collapsed="false">
      <c r="A39" s="54" t="n">
        <v>37</v>
      </c>
      <c r="B39" s="81" t="s">
        <v>303</v>
      </c>
      <c r="C39" s="51" t="s">
        <v>290</v>
      </c>
      <c r="D39" s="54" t="n">
        <v>15</v>
      </c>
      <c r="E39" s="54"/>
      <c r="F39" s="55" t="n">
        <v>0.08</v>
      </c>
      <c r="G39" s="56" t="n">
        <f aca="false">D39*E39</f>
        <v>0</v>
      </c>
      <c r="H39" s="56" t="n">
        <f aca="false">G39*F39+G39</f>
        <v>0</v>
      </c>
      <c r="I39" s="1"/>
      <c r="J39" s="1"/>
    </row>
    <row r="40" customFormat="false" ht="12.75" hidden="false" customHeight="true" outlineLevel="0" collapsed="false">
      <c r="A40" s="76"/>
      <c r="B40" s="1"/>
      <c r="C40" s="76"/>
      <c r="D40" s="76"/>
      <c r="E40" s="76"/>
      <c r="F40" s="76" t="s">
        <v>239</v>
      </c>
      <c r="G40" s="81" t="n">
        <f aca="false">SUM(G3:G39)</f>
        <v>0</v>
      </c>
      <c r="H40" s="81" t="n">
        <f aca="false">SUM(H3:H39)</f>
        <v>0</v>
      </c>
      <c r="I40" s="1"/>
      <c r="J40" s="1"/>
    </row>
    <row r="41" customFormat="false" ht="12.75" hidden="false" customHeight="true" outlineLevel="0" collapsed="false">
      <c r="A41" s="76"/>
      <c r="B41" s="1"/>
      <c r="C41" s="76"/>
      <c r="D41" s="76"/>
      <c r="E41" s="76"/>
      <c r="F41" s="76"/>
      <c r="G41" s="76"/>
      <c r="H41" s="76"/>
      <c r="I41" s="1"/>
      <c r="J41" s="1"/>
    </row>
    <row r="42" customFormat="false" ht="12.75" hidden="false" customHeight="false" outlineLevel="0" collapsed="false">
      <c r="A42" s="1"/>
      <c r="B42" s="1"/>
      <c r="C42" s="1"/>
      <c r="D42" s="1"/>
      <c r="E42" s="1"/>
      <c r="F42" s="1"/>
      <c r="G42" s="1"/>
      <c r="H42" s="1"/>
      <c r="I42" s="1"/>
      <c r="J42" s="1"/>
    </row>
    <row r="43" customFormat="false" ht="25.5" hidden="false" customHeight="true" outlineLevel="0" collapsed="false">
      <c r="A43" s="1"/>
      <c r="B43" s="1"/>
      <c r="C43" s="1"/>
      <c r="D43" s="1"/>
      <c r="E43" s="1"/>
      <c r="F43" s="1"/>
      <c r="G43" s="1"/>
      <c r="H43" s="1"/>
      <c r="I43" s="1"/>
      <c r="J43" s="1"/>
    </row>
    <row r="44" customFormat="false" ht="12.75" hidden="false" customHeight="false" outlineLevel="0" collapsed="false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customFormat="false" ht="12.75" hidden="false" customHeight="false" outlineLevel="0" collapsed="false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customFormat="false" ht="25.5" hidden="false" customHeight="true" outlineLevel="0" collapsed="false">
      <c r="A46" s="1"/>
      <c r="B46" s="1"/>
      <c r="C46" s="1"/>
      <c r="D46" s="1"/>
      <c r="E46" s="1"/>
      <c r="F46" s="1"/>
      <c r="G46" s="1"/>
      <c r="H46" s="1"/>
      <c r="I46" s="1"/>
      <c r="J46" s="1"/>
    </row>
    <row r="47" customFormat="false" ht="12.75" hidden="false" customHeight="true" outlineLevel="0" collapsed="false">
      <c r="A47" s="1"/>
      <c r="B47" s="76" t="s">
        <v>20</v>
      </c>
      <c r="C47" s="1"/>
      <c r="D47" s="1"/>
      <c r="E47" s="1"/>
      <c r="F47" s="1"/>
      <c r="G47" s="1"/>
      <c r="H47" s="1"/>
      <c r="I47" s="1"/>
      <c r="J47" s="1"/>
    </row>
    <row r="48" customFormat="false" ht="25.5" hidden="false" customHeight="true" outlineLevel="0" collapsed="false">
      <c r="A48" s="1"/>
      <c r="B48" s="1" t="s">
        <v>304</v>
      </c>
      <c r="C48" s="1"/>
      <c r="D48" s="1"/>
      <c r="E48" s="1"/>
      <c r="F48" s="1"/>
      <c r="G48" s="1"/>
      <c r="H48" s="1"/>
      <c r="I48" s="1"/>
      <c r="J48" s="1"/>
    </row>
    <row r="49" customFormat="false" ht="12.75" hidden="false" customHeight="true" outlineLevel="0" collapsed="false">
      <c r="A49" s="1"/>
      <c r="B49" s="82" t="s">
        <v>305</v>
      </c>
      <c r="C49" s="1"/>
      <c r="D49" s="1"/>
      <c r="E49" s="1"/>
      <c r="F49" s="1"/>
      <c r="G49" s="1"/>
      <c r="H49" s="1"/>
      <c r="I49" s="1"/>
      <c r="J49" s="1"/>
    </row>
    <row r="50" customFormat="false" ht="12.75" hidden="false" customHeight="true" outlineLevel="0" collapsed="false">
      <c r="A50" s="1"/>
      <c r="B50" s="83" t="s">
        <v>306</v>
      </c>
      <c r="C50" s="1"/>
      <c r="D50" s="1"/>
      <c r="E50" s="1"/>
      <c r="F50" s="1"/>
      <c r="G50" s="1"/>
      <c r="H50" s="1"/>
      <c r="I50" s="1"/>
      <c r="J50" s="1"/>
    </row>
    <row r="51" customFormat="false" ht="12.75" hidden="false" customHeight="true" outlineLevel="0" collapsed="false">
      <c r="A51" s="1"/>
      <c r="B51" s="82" t="s">
        <v>307</v>
      </c>
      <c r="C51" s="1"/>
      <c r="D51" s="1"/>
      <c r="E51" s="1"/>
      <c r="F51" s="1"/>
      <c r="G51" s="1"/>
      <c r="H51" s="1"/>
      <c r="I51" s="1"/>
      <c r="J51" s="1"/>
    </row>
    <row r="52" customFormat="false" ht="51" hidden="false" customHeight="true" outlineLevel="0" collapsed="false">
      <c r="A52" s="1"/>
      <c r="B52" s="82" t="s">
        <v>308</v>
      </c>
      <c r="C52" s="1"/>
      <c r="D52" s="1"/>
      <c r="E52" s="1"/>
      <c r="F52" s="1"/>
      <c r="G52" s="1"/>
      <c r="H52" s="1"/>
      <c r="I52" s="1"/>
      <c r="J52" s="1"/>
    </row>
    <row r="53" customFormat="false" ht="51" hidden="false" customHeight="true" outlineLevel="0" collapsed="false">
      <c r="A53" s="1"/>
      <c r="B53" s="83" t="s">
        <v>309</v>
      </c>
      <c r="C53" s="1"/>
      <c r="D53" s="1"/>
      <c r="E53" s="1"/>
      <c r="F53" s="1"/>
      <c r="G53" s="1"/>
      <c r="H53" s="1"/>
      <c r="I53" s="1"/>
      <c r="J53" s="1"/>
    </row>
    <row r="54" customFormat="false" ht="25.5" hidden="false" customHeight="true" outlineLevel="0" collapsed="false">
      <c r="A54" s="1"/>
      <c r="B54" s="82"/>
      <c r="C54" s="1"/>
      <c r="D54" s="1"/>
      <c r="E54" s="1"/>
      <c r="F54" s="1"/>
      <c r="G54" s="1"/>
      <c r="H54" s="1"/>
      <c r="I54" s="1"/>
      <c r="J54" s="1"/>
    </row>
    <row r="55" customFormat="false" ht="25.5" hidden="false" customHeight="true" outlineLevel="0" collapsed="false">
      <c r="A55" s="1"/>
      <c r="B55" s="83" t="s">
        <v>310</v>
      </c>
      <c r="C55" s="1"/>
      <c r="D55" s="1"/>
      <c r="E55" s="1"/>
      <c r="F55" s="1"/>
      <c r="G55" s="1"/>
      <c r="H55" s="1"/>
      <c r="I55" s="1"/>
      <c r="J55" s="1"/>
    </row>
    <row r="56" customFormat="false" ht="25.5" hidden="false" customHeight="true" outlineLevel="0" collapsed="false">
      <c r="A56" s="1"/>
      <c r="B56" s="82" t="s">
        <v>311</v>
      </c>
      <c r="C56" s="1"/>
      <c r="D56" s="1"/>
      <c r="E56" s="1"/>
      <c r="F56" s="1"/>
      <c r="G56" s="1"/>
      <c r="H56" s="1"/>
      <c r="I56" s="1"/>
      <c r="J56" s="1"/>
    </row>
    <row r="57" customFormat="false" ht="12.75" hidden="false" customHeight="true" outlineLevel="0" collapsed="false">
      <c r="A57" s="1"/>
      <c r="B57" s="1"/>
      <c r="C57" s="1"/>
      <c r="D57" s="1"/>
      <c r="E57" s="1"/>
      <c r="F57" s="1"/>
      <c r="G57" s="1"/>
      <c r="H57" s="1"/>
      <c r="I57" s="1"/>
      <c r="J57" s="1"/>
    </row>
    <row r="58" customFormat="false" ht="12.75" hidden="false" customHeight="true" outlineLevel="0" collapsed="false">
      <c r="A58" s="1"/>
      <c r="B58" s="46" t="s">
        <v>312</v>
      </c>
      <c r="C58" s="1"/>
      <c r="D58" s="1"/>
      <c r="E58" s="1"/>
      <c r="F58" s="1"/>
      <c r="G58" s="1"/>
      <c r="H58" s="1"/>
      <c r="I58" s="1"/>
      <c r="J58" s="1"/>
    </row>
    <row r="59" customFormat="false" ht="12.75" hidden="false" customHeight="true" outlineLevel="0" collapsed="false">
      <c r="A59" s="1"/>
      <c r="B59" s="46" t="s">
        <v>308</v>
      </c>
      <c r="C59" s="1"/>
      <c r="D59" s="1"/>
      <c r="E59" s="1"/>
      <c r="F59" s="1"/>
      <c r="G59" s="1"/>
      <c r="H59" s="1"/>
      <c r="I59" s="1"/>
      <c r="J59" s="1"/>
    </row>
    <row r="60" customFormat="false" ht="12.75" hidden="false" customHeight="true" outlineLevel="0" collapsed="false">
      <c r="A60" s="1"/>
      <c r="B60" s="46" t="s">
        <v>313</v>
      </c>
      <c r="C60" s="1"/>
      <c r="D60" s="1"/>
      <c r="E60" s="1"/>
      <c r="F60" s="1"/>
      <c r="G60" s="1"/>
      <c r="H60" s="1"/>
      <c r="I60" s="1"/>
      <c r="J60" s="1"/>
    </row>
    <row r="61" customFormat="false" ht="12.75" hidden="false" customHeight="true" outlineLevel="0" collapsed="false">
      <c r="A61" s="1"/>
      <c r="B61" s="46" t="s">
        <v>314</v>
      </c>
      <c r="C61" s="1"/>
      <c r="D61" s="1"/>
      <c r="E61" s="1"/>
      <c r="F61" s="1"/>
      <c r="G61" s="1"/>
      <c r="H61" s="1"/>
      <c r="I61" s="1"/>
      <c r="J61" s="1"/>
    </row>
    <row r="62" customFormat="false" ht="12.75" hidden="false" customHeight="true" outlineLevel="0" collapsed="false">
      <c r="A62" s="1"/>
      <c r="B62" s="46" t="s">
        <v>315</v>
      </c>
      <c r="C62" s="1"/>
      <c r="D62" s="1"/>
      <c r="E62" s="1"/>
      <c r="F62" s="1"/>
      <c r="G62" s="1"/>
      <c r="H62" s="1"/>
      <c r="I62" s="1"/>
      <c r="J62" s="1"/>
    </row>
    <row r="63" customFormat="false" ht="12.75" hidden="false" customHeight="true" outlineLevel="0" collapsed="false">
      <c r="A63" s="1"/>
      <c r="B63" s="46" t="s">
        <v>316</v>
      </c>
      <c r="C63" s="1"/>
      <c r="D63" s="1"/>
      <c r="E63" s="1"/>
      <c r="F63" s="1"/>
      <c r="G63" s="1"/>
      <c r="H63" s="1"/>
      <c r="I63" s="1"/>
      <c r="J63" s="1"/>
    </row>
    <row r="64" customFormat="false" ht="12.75" hidden="false" customHeight="true" outlineLevel="0" collapsed="false">
      <c r="A64" s="1"/>
      <c r="B64" s="1" t="s">
        <v>317</v>
      </c>
      <c r="C64" s="1"/>
      <c r="D64" s="1"/>
      <c r="E64" s="1"/>
      <c r="F64" s="1"/>
      <c r="G64" s="1"/>
      <c r="H64" s="1"/>
      <c r="I64" s="1"/>
      <c r="J64" s="1"/>
    </row>
    <row r="65" customFormat="false" ht="12.75" hidden="false" customHeight="false" outlineLevel="0" collapsed="false">
      <c r="A65" s="1"/>
      <c r="B65" s="1"/>
      <c r="C65" s="1"/>
      <c r="D65" s="1"/>
      <c r="E65" s="1"/>
      <c r="F65" s="1"/>
      <c r="G65" s="1"/>
      <c r="H65" s="1"/>
      <c r="I65" s="1"/>
      <c r="J65" s="1"/>
    </row>
    <row r="66" customFormat="false" ht="12.75" hidden="false" customHeight="false" outlineLevel="0" collapsed="false">
      <c r="A66" s="1"/>
      <c r="B66" s="1"/>
      <c r="C66" s="1"/>
      <c r="D66" s="1"/>
      <c r="E66" s="1"/>
      <c r="F66" s="1"/>
      <c r="G66" s="1"/>
      <c r="H66" s="1"/>
      <c r="I66" s="1"/>
      <c r="J66" s="1"/>
    </row>
    <row r="67" customFormat="false" ht="12.75" hidden="false" customHeight="false" outlineLevel="0" collapsed="false">
      <c r="A67" s="1"/>
      <c r="B67" s="1"/>
      <c r="C67" s="1"/>
      <c r="D67" s="1"/>
      <c r="E67" s="1"/>
      <c r="F67" s="1"/>
      <c r="G67" s="1"/>
      <c r="H67" s="1"/>
      <c r="I67" s="1"/>
      <c r="J67" s="1"/>
    </row>
    <row r="68" customFormat="false" ht="12.75" hidden="false" customHeight="false" outlineLevel="0" collapsed="false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customFormat="false" ht="12.75" hidden="false" customHeight="false" outlineLevel="0" collapsed="false">
      <c r="A69" s="1"/>
      <c r="B69" s="1"/>
      <c r="C69" s="1"/>
      <c r="D69" s="1"/>
      <c r="E69" s="1"/>
      <c r="F69" s="1"/>
      <c r="G69" s="1"/>
      <c r="H69" s="1"/>
      <c r="I69" s="1"/>
      <c r="J69" s="1"/>
    </row>
    <row r="70" customFormat="false" ht="12.75" hidden="false" customHeight="false" outlineLevel="0" collapsed="false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customFormat="false" ht="12.75" hidden="false" customHeight="false" outlineLevel="0" collapsed="false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customFormat="false" ht="12.75" hidden="false" customHeight="false" outlineLevel="0" collapsed="false">
      <c r="A72" s="1"/>
      <c r="B72" s="1"/>
      <c r="C72" s="1"/>
      <c r="D72" s="1"/>
      <c r="E72" s="1"/>
      <c r="F72" s="1"/>
      <c r="G72" s="1"/>
      <c r="H72" s="1"/>
      <c r="I72" s="1"/>
      <c r="J72" s="1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52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L82"/>
  <sheetViews>
    <sheetView showFormulas="false" showGridLines="true" showRowColHeaders="true" showZeros="true" rightToLeft="false" tabSelected="false" showOutlineSymbols="true" defaultGridColor="true" view="normal" topLeftCell="A1" colorId="64" zoomScale="86" zoomScaleNormal="86" zoomScalePageLayoutView="100" workbookViewId="0">
      <selection pane="topLeft" activeCell="E3" activeCellId="0" sqref="E3"/>
    </sheetView>
  </sheetViews>
  <sheetFormatPr defaultColWidth="11.640625" defaultRowHeight="12.75" zeroHeight="false" outlineLevelRow="0" outlineLevelCol="0"/>
  <cols>
    <col collapsed="false" customWidth="true" hidden="false" outlineLevel="0" max="1" min="1" style="0" width="5.7"/>
    <col collapsed="false" customWidth="true" hidden="false" outlineLevel="0" max="2" min="2" style="0" width="53.31"/>
    <col collapsed="false" customWidth="true" hidden="false" outlineLevel="0" max="3" min="3" style="0" width="15.15"/>
    <col collapsed="false" customWidth="true" hidden="false" outlineLevel="0" max="64" min="4" style="0" width="10.99"/>
  </cols>
  <sheetData>
    <row r="1" customFormat="false" ht="43.5" hidden="false" customHeight="true" outlineLevel="0" collapsed="false">
      <c r="A1" s="42"/>
      <c r="B1" s="84" t="s">
        <v>318</v>
      </c>
      <c r="C1" s="42"/>
      <c r="D1" s="42"/>
      <c r="E1" s="42"/>
      <c r="F1" s="42"/>
      <c r="G1" s="42"/>
      <c r="H1" s="42"/>
      <c r="I1" s="42"/>
      <c r="J1" s="42"/>
      <c r="K1" s="42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/>
      <c r="BK1" s="44"/>
      <c r="BL1" s="44"/>
    </row>
    <row r="2" customFormat="false" ht="45" hidden="false" customHeight="true" outlineLevel="0" collapsed="false">
      <c r="A2" s="36" t="s">
        <v>1</v>
      </c>
      <c r="B2" s="36" t="s">
        <v>34</v>
      </c>
      <c r="C2" s="12" t="s">
        <v>3</v>
      </c>
      <c r="D2" s="12" t="s">
        <v>35</v>
      </c>
      <c r="E2" s="85" t="s">
        <v>319</v>
      </c>
      <c r="F2" s="12" t="s">
        <v>6</v>
      </c>
      <c r="G2" s="12" t="s">
        <v>320</v>
      </c>
      <c r="H2" s="12" t="s">
        <v>321</v>
      </c>
      <c r="I2" s="41"/>
      <c r="J2" s="42"/>
      <c r="K2" s="42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</row>
    <row r="3" customFormat="false" ht="15" hidden="false" customHeight="true" outlineLevel="0" collapsed="false">
      <c r="A3" s="38" t="n">
        <v>1</v>
      </c>
      <c r="B3" s="37" t="s">
        <v>322</v>
      </c>
      <c r="C3" s="37" t="s">
        <v>257</v>
      </c>
      <c r="D3" s="38" t="n">
        <v>4</v>
      </c>
      <c r="E3" s="40"/>
      <c r="F3" s="39" t="n">
        <v>0.08</v>
      </c>
      <c r="G3" s="40" t="n">
        <f aca="false">D3*E3</f>
        <v>0</v>
      </c>
      <c r="H3" s="40" t="n">
        <f aca="false">G3*F3+G3</f>
        <v>0</v>
      </c>
      <c r="I3" s="41"/>
      <c r="J3" s="42"/>
      <c r="K3" s="42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/>
      <c r="BK3" s="44"/>
      <c r="BL3" s="44"/>
    </row>
    <row r="4" customFormat="false" ht="15" hidden="false" customHeight="true" outlineLevel="0" collapsed="false">
      <c r="A4" s="38" t="n">
        <v>2</v>
      </c>
      <c r="B4" s="37" t="s">
        <v>323</v>
      </c>
      <c r="C4" s="37" t="s">
        <v>257</v>
      </c>
      <c r="D4" s="38" t="n">
        <v>2</v>
      </c>
      <c r="E4" s="40"/>
      <c r="F4" s="39" t="n">
        <v>0.08</v>
      </c>
      <c r="G4" s="40" t="n">
        <f aca="false">D4*E4</f>
        <v>0</v>
      </c>
      <c r="H4" s="40" t="n">
        <f aca="false">G4*F4+G4</f>
        <v>0</v>
      </c>
      <c r="I4" s="41"/>
      <c r="J4" s="42"/>
      <c r="K4" s="42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</row>
    <row r="5" customFormat="false" ht="15" hidden="false" customHeight="true" outlineLevel="0" collapsed="false">
      <c r="A5" s="38" t="n">
        <v>3</v>
      </c>
      <c r="B5" s="37" t="s">
        <v>324</v>
      </c>
      <c r="C5" s="37" t="s">
        <v>257</v>
      </c>
      <c r="D5" s="38" t="n">
        <v>6</v>
      </c>
      <c r="E5" s="40"/>
      <c r="F5" s="39" t="n">
        <v>0.08</v>
      </c>
      <c r="G5" s="40" t="n">
        <f aca="false">D5*E5</f>
        <v>0</v>
      </c>
      <c r="H5" s="40" t="n">
        <f aca="false">G5*F5+G5</f>
        <v>0</v>
      </c>
      <c r="I5" s="41"/>
      <c r="J5" s="42"/>
      <c r="K5" s="42"/>
      <c r="L5" s="44"/>
      <c r="M5" s="44"/>
      <c r="N5" s="44"/>
      <c r="O5" s="44"/>
      <c r="P5" s="44"/>
      <c r="Q5" s="44"/>
      <c r="R5" s="44"/>
      <c r="S5" s="44"/>
      <c r="T5" s="44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  <c r="AI5" s="44"/>
      <c r="AJ5" s="44"/>
      <c r="AK5" s="44"/>
      <c r="AL5" s="44"/>
      <c r="AM5" s="44"/>
      <c r="AN5" s="44"/>
      <c r="AO5" s="44"/>
      <c r="AP5" s="44"/>
      <c r="AQ5" s="44"/>
      <c r="AR5" s="44"/>
      <c r="AS5" s="44"/>
      <c r="AT5" s="44"/>
      <c r="AU5" s="44"/>
      <c r="AV5" s="44"/>
      <c r="AW5" s="44"/>
      <c r="AX5" s="44"/>
      <c r="AY5" s="44"/>
      <c r="AZ5" s="44"/>
      <c r="BA5" s="44"/>
      <c r="BB5" s="44"/>
      <c r="BC5" s="44"/>
      <c r="BD5" s="44"/>
      <c r="BE5" s="44"/>
      <c r="BF5" s="44"/>
      <c r="BG5" s="44"/>
      <c r="BH5" s="44"/>
      <c r="BI5" s="44"/>
      <c r="BJ5" s="44"/>
      <c r="BK5" s="44"/>
      <c r="BL5" s="44"/>
    </row>
    <row r="6" customFormat="false" ht="15" hidden="false" customHeight="true" outlineLevel="0" collapsed="false">
      <c r="A6" s="38" t="n">
        <v>4</v>
      </c>
      <c r="B6" s="37" t="s">
        <v>325</v>
      </c>
      <c r="C6" s="37" t="s">
        <v>257</v>
      </c>
      <c r="D6" s="38" t="n">
        <v>7</v>
      </c>
      <c r="E6" s="40"/>
      <c r="F6" s="39" t="n">
        <v>0.08</v>
      </c>
      <c r="G6" s="40" t="n">
        <f aca="false">D6*E6</f>
        <v>0</v>
      </c>
      <c r="H6" s="40" t="n">
        <f aca="false">G6*F6+G6</f>
        <v>0</v>
      </c>
      <c r="I6" s="41"/>
      <c r="J6" s="42"/>
      <c r="K6" s="42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</row>
    <row r="7" customFormat="false" ht="15" hidden="false" customHeight="true" outlineLevel="0" collapsed="false">
      <c r="A7" s="38" t="n">
        <v>5</v>
      </c>
      <c r="B7" s="37" t="s">
        <v>326</v>
      </c>
      <c r="C7" s="37" t="s">
        <v>257</v>
      </c>
      <c r="D7" s="38" t="n">
        <v>2</v>
      </c>
      <c r="E7" s="40"/>
      <c r="F7" s="39" t="n">
        <v>0.08</v>
      </c>
      <c r="G7" s="40" t="n">
        <f aca="false">D7*E7</f>
        <v>0</v>
      </c>
      <c r="H7" s="40" t="n">
        <f aca="false">G7*F7+G7</f>
        <v>0</v>
      </c>
      <c r="I7" s="41"/>
      <c r="J7" s="42"/>
      <c r="K7" s="42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</row>
    <row r="8" customFormat="false" ht="15" hidden="false" customHeight="true" outlineLevel="0" collapsed="false">
      <c r="A8" s="38" t="n">
        <v>6</v>
      </c>
      <c r="B8" s="37" t="s">
        <v>327</v>
      </c>
      <c r="C8" s="37" t="s">
        <v>257</v>
      </c>
      <c r="D8" s="38" t="n">
        <v>1</v>
      </c>
      <c r="E8" s="40"/>
      <c r="F8" s="39" t="n">
        <v>0.08</v>
      </c>
      <c r="G8" s="40" t="n">
        <f aca="false">D8*E8</f>
        <v>0</v>
      </c>
      <c r="H8" s="40" t="n">
        <f aca="false">G8*F8+G8</f>
        <v>0</v>
      </c>
      <c r="I8" s="41"/>
      <c r="J8" s="42"/>
      <c r="K8" s="42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</row>
    <row r="9" customFormat="false" ht="15" hidden="false" customHeight="true" outlineLevel="0" collapsed="false">
      <c r="A9" s="38" t="n">
        <v>7</v>
      </c>
      <c r="B9" s="37" t="s">
        <v>328</v>
      </c>
      <c r="C9" s="37" t="s">
        <v>257</v>
      </c>
      <c r="D9" s="38" t="n">
        <v>2</v>
      </c>
      <c r="E9" s="40"/>
      <c r="F9" s="39" t="n">
        <v>0.08</v>
      </c>
      <c r="G9" s="40" t="n">
        <f aca="false">D9*E9</f>
        <v>0</v>
      </c>
      <c r="H9" s="40" t="n">
        <f aca="false">G9*F9+G9</f>
        <v>0</v>
      </c>
      <c r="I9" s="41"/>
      <c r="J9" s="42"/>
      <c r="K9" s="42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</row>
    <row r="10" customFormat="false" ht="15" hidden="false" customHeight="true" outlineLevel="0" collapsed="false">
      <c r="A10" s="38" t="n">
        <v>8</v>
      </c>
      <c r="B10" s="37" t="s">
        <v>329</v>
      </c>
      <c r="C10" s="37" t="s">
        <v>257</v>
      </c>
      <c r="D10" s="38" t="n">
        <v>4</v>
      </c>
      <c r="E10" s="40"/>
      <c r="F10" s="39" t="n">
        <v>0.08</v>
      </c>
      <c r="G10" s="40" t="n">
        <f aca="false">D10*E10</f>
        <v>0</v>
      </c>
      <c r="H10" s="40" t="n">
        <f aca="false">G10*F10+G10</f>
        <v>0</v>
      </c>
      <c r="I10" s="41"/>
      <c r="J10" s="42"/>
      <c r="K10" s="42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</row>
    <row r="11" customFormat="false" ht="15" hidden="false" customHeight="true" outlineLevel="0" collapsed="false">
      <c r="A11" s="38" t="n">
        <v>9</v>
      </c>
      <c r="B11" s="37" t="s">
        <v>330</v>
      </c>
      <c r="C11" s="37" t="s">
        <v>257</v>
      </c>
      <c r="D11" s="38" t="n">
        <v>7</v>
      </c>
      <c r="E11" s="40"/>
      <c r="F11" s="39" t="n">
        <v>0.08</v>
      </c>
      <c r="G11" s="40" t="n">
        <f aca="false">D11*E11</f>
        <v>0</v>
      </c>
      <c r="H11" s="40" t="n">
        <f aca="false">G11*F11+G11</f>
        <v>0</v>
      </c>
      <c r="I11" s="41"/>
      <c r="J11" s="42"/>
      <c r="K11" s="42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4"/>
      <c r="AJ11" s="44"/>
      <c r="AK11" s="44"/>
      <c r="AL11" s="44"/>
      <c r="AM11" s="44"/>
      <c r="AN11" s="44"/>
      <c r="AO11" s="44"/>
      <c r="AP11" s="44"/>
      <c r="AQ11" s="44"/>
      <c r="AR11" s="44"/>
      <c r="AS11" s="44"/>
      <c r="AT11" s="44"/>
      <c r="AU11" s="44"/>
      <c r="AV11" s="44"/>
      <c r="AW11" s="44"/>
      <c r="AX11" s="44"/>
      <c r="AY11" s="44"/>
      <c r="AZ11" s="44"/>
      <c r="BA11" s="44"/>
      <c r="BB11" s="44"/>
      <c r="BC11" s="44"/>
      <c r="BD11" s="44"/>
      <c r="BE11" s="44"/>
      <c r="BF11" s="44"/>
      <c r="BG11" s="44"/>
      <c r="BH11" s="44"/>
      <c r="BI11" s="44"/>
      <c r="BJ11" s="44"/>
      <c r="BK11" s="44"/>
      <c r="BL11" s="44"/>
    </row>
    <row r="12" customFormat="false" ht="15" hidden="false" customHeight="true" outlineLevel="0" collapsed="false">
      <c r="A12" s="38" t="n">
        <v>10</v>
      </c>
      <c r="B12" s="37" t="s">
        <v>331</v>
      </c>
      <c r="C12" s="37" t="s">
        <v>257</v>
      </c>
      <c r="D12" s="38" t="n">
        <v>1</v>
      </c>
      <c r="E12" s="40"/>
      <c r="F12" s="39" t="n">
        <v>0.08</v>
      </c>
      <c r="G12" s="40" t="n">
        <f aca="false">D12*E12</f>
        <v>0</v>
      </c>
      <c r="H12" s="40" t="n">
        <f aca="false">G12*F12+G12</f>
        <v>0</v>
      </c>
      <c r="I12" s="41"/>
      <c r="J12" s="42"/>
      <c r="K12" s="42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4"/>
      <c r="BI12" s="44"/>
      <c r="BJ12" s="44"/>
      <c r="BK12" s="44"/>
      <c r="BL12" s="44"/>
    </row>
    <row r="13" customFormat="false" ht="15" hidden="false" customHeight="true" outlineLevel="0" collapsed="false">
      <c r="A13" s="38" t="n">
        <v>11</v>
      </c>
      <c r="B13" s="37" t="s">
        <v>332</v>
      </c>
      <c r="C13" s="37" t="s">
        <v>257</v>
      </c>
      <c r="D13" s="38" t="n">
        <v>7</v>
      </c>
      <c r="E13" s="40"/>
      <c r="F13" s="39" t="n">
        <v>0.08</v>
      </c>
      <c r="G13" s="40" t="n">
        <f aca="false">D13*E13</f>
        <v>0</v>
      </c>
      <c r="H13" s="40" t="n">
        <f aca="false">G13*F13+G13</f>
        <v>0</v>
      </c>
      <c r="I13" s="41"/>
      <c r="J13" s="42"/>
      <c r="K13" s="42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</row>
    <row r="14" customFormat="false" ht="15" hidden="false" customHeight="true" outlineLevel="0" collapsed="false">
      <c r="A14" s="38" t="n">
        <v>12</v>
      </c>
      <c r="B14" s="37" t="s">
        <v>333</v>
      </c>
      <c r="C14" s="37" t="s">
        <v>257</v>
      </c>
      <c r="D14" s="38" t="n">
        <v>6</v>
      </c>
      <c r="E14" s="40"/>
      <c r="F14" s="39" t="n">
        <v>0.08</v>
      </c>
      <c r="G14" s="40" t="n">
        <f aca="false">D14*E14</f>
        <v>0</v>
      </c>
      <c r="H14" s="40" t="n">
        <f aca="false">G14*F14+G14</f>
        <v>0</v>
      </c>
      <c r="I14" s="41"/>
      <c r="J14" s="42"/>
      <c r="K14" s="42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/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/>
      <c r="BE14" s="44"/>
      <c r="BF14" s="44"/>
      <c r="BG14" s="44"/>
      <c r="BH14" s="44"/>
      <c r="BI14" s="44"/>
      <c r="BJ14" s="44"/>
      <c r="BK14" s="44"/>
      <c r="BL14" s="44"/>
    </row>
    <row r="15" customFormat="false" ht="15" hidden="false" customHeight="true" outlineLevel="0" collapsed="false">
      <c r="A15" s="38" t="n">
        <v>13</v>
      </c>
      <c r="B15" s="37" t="s">
        <v>334</v>
      </c>
      <c r="C15" s="37" t="s">
        <v>257</v>
      </c>
      <c r="D15" s="38" t="n">
        <v>2</v>
      </c>
      <c r="E15" s="40"/>
      <c r="F15" s="39" t="n">
        <v>0.08</v>
      </c>
      <c r="G15" s="40" t="n">
        <f aca="false">D15*E15</f>
        <v>0</v>
      </c>
      <c r="H15" s="40" t="n">
        <f aca="false">G15*F15+G15</f>
        <v>0</v>
      </c>
      <c r="I15" s="41"/>
      <c r="J15" s="42"/>
      <c r="K15" s="42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/>
      <c r="AW15" s="44"/>
      <c r="AX15" s="44"/>
      <c r="AY15" s="44"/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4"/>
    </row>
    <row r="16" customFormat="false" ht="15" hidden="false" customHeight="true" outlineLevel="0" collapsed="false">
      <c r="A16" s="38" t="n">
        <v>14</v>
      </c>
      <c r="B16" s="37" t="s">
        <v>335</v>
      </c>
      <c r="C16" s="37" t="s">
        <v>336</v>
      </c>
      <c r="D16" s="38" t="n">
        <v>1</v>
      </c>
      <c r="E16" s="40"/>
      <c r="F16" s="39" t="n">
        <v>0.08</v>
      </c>
      <c r="G16" s="40" t="n">
        <f aca="false">D16*E16</f>
        <v>0</v>
      </c>
      <c r="H16" s="40" t="n">
        <f aca="false">G16*F16+G16</f>
        <v>0</v>
      </c>
      <c r="I16" s="41"/>
      <c r="J16" s="42"/>
      <c r="K16" s="42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/>
      <c r="AH16" s="44"/>
      <c r="AI16" s="44"/>
      <c r="AJ16" s="44"/>
      <c r="AK16" s="44"/>
      <c r="AL16" s="44"/>
      <c r="AM16" s="44"/>
      <c r="AN16" s="44"/>
      <c r="AO16" s="44"/>
      <c r="AP16" s="44"/>
      <c r="AQ16" s="44"/>
      <c r="AR16" s="44"/>
      <c r="AS16" s="44"/>
      <c r="AT16" s="44"/>
      <c r="AU16" s="44"/>
      <c r="AV16" s="44"/>
      <c r="AW16" s="44"/>
      <c r="AX16" s="44"/>
      <c r="AY16" s="44"/>
      <c r="AZ16" s="44"/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4"/>
    </row>
    <row r="17" customFormat="false" ht="15" hidden="false" customHeight="true" outlineLevel="0" collapsed="false">
      <c r="A17" s="38" t="n">
        <v>15</v>
      </c>
      <c r="B17" s="37" t="s">
        <v>337</v>
      </c>
      <c r="C17" s="37" t="s">
        <v>257</v>
      </c>
      <c r="D17" s="38" t="n">
        <v>7</v>
      </c>
      <c r="E17" s="40"/>
      <c r="F17" s="39" t="n">
        <v>0.08</v>
      </c>
      <c r="G17" s="40" t="n">
        <f aca="false">D17*E17</f>
        <v>0</v>
      </c>
      <c r="H17" s="40" t="n">
        <f aca="false">G17*F17+G17</f>
        <v>0</v>
      </c>
      <c r="I17" s="41"/>
      <c r="J17" s="42"/>
      <c r="K17" s="42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</row>
    <row r="18" customFormat="false" ht="15" hidden="false" customHeight="true" outlineLevel="0" collapsed="false">
      <c r="A18" s="38" t="n">
        <v>16</v>
      </c>
      <c r="B18" s="37" t="s">
        <v>338</v>
      </c>
      <c r="C18" s="37" t="s">
        <v>257</v>
      </c>
      <c r="D18" s="38" t="n">
        <v>4</v>
      </c>
      <c r="E18" s="40"/>
      <c r="F18" s="39" t="n">
        <v>0.08</v>
      </c>
      <c r="G18" s="40" t="n">
        <f aca="false">D18*E18</f>
        <v>0</v>
      </c>
      <c r="H18" s="40" t="n">
        <f aca="false">G18*F18+G18</f>
        <v>0</v>
      </c>
      <c r="I18" s="41"/>
      <c r="J18" s="42"/>
      <c r="K18" s="42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</row>
    <row r="19" customFormat="false" ht="15" hidden="false" customHeight="true" outlineLevel="0" collapsed="false">
      <c r="A19" s="38" t="n">
        <v>17</v>
      </c>
      <c r="B19" s="37" t="s">
        <v>339</v>
      </c>
      <c r="C19" s="37" t="s">
        <v>257</v>
      </c>
      <c r="D19" s="38" t="n">
        <v>2</v>
      </c>
      <c r="E19" s="40"/>
      <c r="F19" s="39" t="n">
        <v>0.08</v>
      </c>
      <c r="G19" s="40" t="n">
        <f aca="false">D19*E19</f>
        <v>0</v>
      </c>
      <c r="H19" s="40" t="n">
        <f aca="false">G19*F19+G19</f>
        <v>0</v>
      </c>
      <c r="I19" s="41"/>
      <c r="J19" s="42"/>
      <c r="K19" s="42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</row>
    <row r="20" customFormat="false" ht="15" hidden="false" customHeight="true" outlineLevel="0" collapsed="false">
      <c r="A20" s="38" t="n">
        <v>18</v>
      </c>
      <c r="B20" s="37" t="s">
        <v>340</v>
      </c>
      <c r="C20" s="37" t="s">
        <v>257</v>
      </c>
      <c r="D20" s="38" t="n">
        <v>4</v>
      </c>
      <c r="E20" s="40"/>
      <c r="F20" s="39" t="n">
        <v>0.08</v>
      </c>
      <c r="G20" s="40" t="n">
        <f aca="false">D20*E20</f>
        <v>0</v>
      </c>
      <c r="H20" s="40" t="n">
        <f aca="false">G20*F20+G20</f>
        <v>0</v>
      </c>
      <c r="I20" s="41"/>
      <c r="J20" s="42"/>
      <c r="K20" s="42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</row>
    <row r="21" customFormat="false" ht="15" hidden="false" customHeight="true" outlineLevel="0" collapsed="false">
      <c r="A21" s="38" t="n">
        <v>19</v>
      </c>
      <c r="B21" s="37" t="s">
        <v>341</v>
      </c>
      <c r="C21" s="37" t="s">
        <v>257</v>
      </c>
      <c r="D21" s="38" t="n">
        <v>4</v>
      </c>
      <c r="E21" s="40"/>
      <c r="F21" s="39" t="n">
        <v>0.08</v>
      </c>
      <c r="G21" s="40" t="n">
        <f aca="false">D21*E21</f>
        <v>0</v>
      </c>
      <c r="H21" s="40" t="n">
        <f aca="false">G21*F21+G21</f>
        <v>0</v>
      </c>
      <c r="I21" s="41"/>
      <c r="J21" s="42"/>
      <c r="K21" s="42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</row>
    <row r="22" customFormat="false" ht="15" hidden="false" customHeight="true" outlineLevel="0" collapsed="false">
      <c r="A22" s="38" t="n">
        <v>20</v>
      </c>
      <c r="B22" s="37" t="s">
        <v>342</v>
      </c>
      <c r="C22" s="37" t="s">
        <v>257</v>
      </c>
      <c r="D22" s="38" t="n">
        <v>4</v>
      </c>
      <c r="E22" s="40"/>
      <c r="F22" s="39" t="n">
        <v>0.08</v>
      </c>
      <c r="G22" s="40" t="n">
        <f aca="false">D22*E22</f>
        <v>0</v>
      </c>
      <c r="H22" s="40" t="n">
        <f aca="false">G22*F22+G22</f>
        <v>0</v>
      </c>
      <c r="I22" s="41"/>
      <c r="J22" s="42"/>
      <c r="K22" s="42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</row>
    <row r="23" customFormat="false" ht="15" hidden="false" customHeight="true" outlineLevel="0" collapsed="false">
      <c r="A23" s="38" t="n">
        <v>21</v>
      </c>
      <c r="B23" s="37" t="s">
        <v>343</v>
      </c>
      <c r="C23" s="37" t="s">
        <v>257</v>
      </c>
      <c r="D23" s="38" t="n">
        <v>4</v>
      </c>
      <c r="E23" s="40"/>
      <c r="F23" s="39" t="n">
        <v>0.08</v>
      </c>
      <c r="G23" s="40" t="n">
        <f aca="false">D23*E23</f>
        <v>0</v>
      </c>
      <c r="H23" s="40" t="n">
        <f aca="false">G23*F23+G23</f>
        <v>0</v>
      </c>
      <c r="I23" s="41"/>
      <c r="J23" s="42"/>
      <c r="K23" s="42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customFormat="false" ht="15" hidden="false" customHeight="true" outlineLevel="0" collapsed="false">
      <c r="A24" s="38" t="n">
        <v>22</v>
      </c>
      <c r="B24" s="37" t="s">
        <v>344</v>
      </c>
      <c r="C24" s="37" t="s">
        <v>257</v>
      </c>
      <c r="D24" s="38" t="n">
        <v>7</v>
      </c>
      <c r="E24" s="40"/>
      <c r="F24" s="39" t="n">
        <v>0.08</v>
      </c>
      <c r="G24" s="40" t="n">
        <f aca="false">D24*E24</f>
        <v>0</v>
      </c>
      <c r="H24" s="40" t="n">
        <f aca="false">G24*F24+G24</f>
        <v>0</v>
      </c>
      <c r="I24" s="41"/>
      <c r="J24" s="42"/>
      <c r="K24" s="42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</row>
    <row r="25" customFormat="false" ht="15" hidden="false" customHeight="true" outlineLevel="0" collapsed="false">
      <c r="A25" s="38" t="n">
        <v>23</v>
      </c>
      <c r="B25" s="37" t="s">
        <v>345</v>
      </c>
      <c r="C25" s="37" t="s">
        <v>257</v>
      </c>
      <c r="D25" s="38" t="n">
        <v>2</v>
      </c>
      <c r="E25" s="40"/>
      <c r="F25" s="39" t="n">
        <v>0.08</v>
      </c>
      <c r="G25" s="40" t="n">
        <f aca="false">D25*E25</f>
        <v>0</v>
      </c>
      <c r="H25" s="40" t="n">
        <f aca="false">G25*F25+G25</f>
        <v>0</v>
      </c>
      <c r="I25" s="41"/>
      <c r="J25" s="42"/>
      <c r="K25" s="42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</row>
    <row r="26" customFormat="false" ht="15" hidden="false" customHeight="true" outlineLevel="0" collapsed="false">
      <c r="A26" s="38" t="n">
        <v>24</v>
      </c>
      <c r="B26" s="37" t="s">
        <v>346</v>
      </c>
      <c r="C26" s="37" t="s">
        <v>347</v>
      </c>
      <c r="D26" s="38" t="n">
        <v>1</v>
      </c>
      <c r="E26" s="40"/>
      <c r="F26" s="39" t="n">
        <v>0.08</v>
      </c>
      <c r="G26" s="40" t="n">
        <f aca="false">D26*E26</f>
        <v>0</v>
      </c>
      <c r="H26" s="40" t="n">
        <f aca="false">G26*F26+G26</f>
        <v>0</v>
      </c>
      <c r="I26" s="41"/>
      <c r="J26" s="42"/>
      <c r="K26" s="42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</row>
    <row r="27" customFormat="false" ht="15" hidden="false" customHeight="true" outlineLevel="0" collapsed="false">
      <c r="A27" s="38" t="n">
        <v>25</v>
      </c>
      <c r="B27" s="37" t="s">
        <v>348</v>
      </c>
      <c r="C27" s="37" t="s">
        <v>257</v>
      </c>
      <c r="D27" s="38" t="n">
        <v>1</v>
      </c>
      <c r="E27" s="40"/>
      <c r="F27" s="39" t="n">
        <v>0.08</v>
      </c>
      <c r="G27" s="40" t="n">
        <f aca="false">D27*E27</f>
        <v>0</v>
      </c>
      <c r="H27" s="40" t="n">
        <f aca="false">G27*F27+G27</f>
        <v>0</v>
      </c>
      <c r="I27" s="41"/>
      <c r="J27" s="42"/>
      <c r="K27" s="42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</row>
    <row r="28" customFormat="false" ht="15" hidden="false" customHeight="true" outlineLevel="0" collapsed="false">
      <c r="A28" s="38" t="n">
        <v>26</v>
      </c>
      <c r="B28" s="37" t="s">
        <v>349</v>
      </c>
      <c r="C28" s="37" t="s">
        <v>257</v>
      </c>
      <c r="D28" s="38" t="n">
        <v>6</v>
      </c>
      <c r="E28" s="40"/>
      <c r="F28" s="39" t="n">
        <v>0.08</v>
      </c>
      <c r="G28" s="40" t="n">
        <f aca="false">D28*E28</f>
        <v>0</v>
      </c>
      <c r="H28" s="40" t="n">
        <f aca="false">G28*F28+G28</f>
        <v>0</v>
      </c>
      <c r="I28" s="41"/>
      <c r="J28" s="42"/>
      <c r="K28" s="42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customFormat="false" ht="15" hidden="false" customHeight="true" outlineLevel="0" collapsed="false">
      <c r="A29" s="38" t="n">
        <v>27</v>
      </c>
      <c r="B29" s="37" t="s">
        <v>350</v>
      </c>
      <c r="C29" s="37" t="s">
        <v>257</v>
      </c>
      <c r="D29" s="38" t="n">
        <v>6</v>
      </c>
      <c r="E29" s="40"/>
      <c r="F29" s="39" t="n">
        <v>0.08</v>
      </c>
      <c r="G29" s="40" t="n">
        <f aca="false">D29*E29</f>
        <v>0</v>
      </c>
      <c r="H29" s="40" t="n">
        <f aca="false">G29*F29+G29</f>
        <v>0</v>
      </c>
      <c r="I29" s="41"/>
      <c r="J29" s="42"/>
      <c r="K29" s="42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</row>
    <row r="30" customFormat="false" ht="15" hidden="false" customHeight="true" outlineLevel="0" collapsed="false">
      <c r="A30" s="38" t="n">
        <v>28</v>
      </c>
      <c r="B30" s="37" t="s">
        <v>351</v>
      </c>
      <c r="C30" s="37" t="s">
        <v>257</v>
      </c>
      <c r="D30" s="38" t="n">
        <v>2</v>
      </c>
      <c r="E30" s="40"/>
      <c r="F30" s="39" t="n">
        <v>0.08</v>
      </c>
      <c r="G30" s="40" t="n">
        <f aca="false">D30*E30</f>
        <v>0</v>
      </c>
      <c r="H30" s="40" t="n">
        <f aca="false">G30*F30+G30</f>
        <v>0</v>
      </c>
      <c r="I30" s="41"/>
      <c r="J30" s="42"/>
      <c r="K30" s="42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</row>
    <row r="31" customFormat="false" ht="15" hidden="false" customHeight="true" outlineLevel="0" collapsed="false">
      <c r="A31" s="38" t="n">
        <v>29</v>
      </c>
      <c r="B31" s="37" t="s">
        <v>352</v>
      </c>
      <c r="C31" s="37" t="s">
        <v>257</v>
      </c>
      <c r="D31" s="38" t="n">
        <v>1</v>
      </c>
      <c r="E31" s="40"/>
      <c r="F31" s="39" t="n">
        <v>0.08</v>
      </c>
      <c r="G31" s="40" t="n">
        <f aca="false">D31*E31</f>
        <v>0</v>
      </c>
      <c r="H31" s="40" t="n">
        <f aca="false">G31*F31+G31</f>
        <v>0</v>
      </c>
      <c r="I31" s="41"/>
      <c r="J31" s="42"/>
      <c r="K31" s="42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</row>
    <row r="32" customFormat="false" ht="15" hidden="false" customHeight="true" outlineLevel="0" collapsed="false">
      <c r="A32" s="38" t="n">
        <v>30</v>
      </c>
      <c r="B32" s="37" t="s">
        <v>353</v>
      </c>
      <c r="C32" s="37" t="s">
        <v>257</v>
      </c>
      <c r="D32" s="38" t="n">
        <v>1</v>
      </c>
      <c r="E32" s="40"/>
      <c r="F32" s="39" t="n">
        <v>0.08</v>
      </c>
      <c r="G32" s="40" t="n">
        <f aca="false">D32*E32</f>
        <v>0</v>
      </c>
      <c r="H32" s="40" t="n">
        <f aca="false">G32*F32+G32</f>
        <v>0</v>
      </c>
      <c r="I32" s="41"/>
      <c r="J32" s="42"/>
      <c r="K32" s="42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</row>
    <row r="33" customFormat="false" ht="15" hidden="false" customHeight="true" outlineLevel="0" collapsed="false">
      <c r="A33" s="38" t="n">
        <v>31</v>
      </c>
      <c r="B33" s="37" t="s">
        <v>354</v>
      </c>
      <c r="C33" s="37" t="s">
        <v>257</v>
      </c>
      <c r="D33" s="38" t="n">
        <v>2</v>
      </c>
      <c r="E33" s="40"/>
      <c r="F33" s="39" t="n">
        <v>0.08</v>
      </c>
      <c r="G33" s="40" t="n">
        <f aca="false">D33*E33</f>
        <v>0</v>
      </c>
      <c r="H33" s="40" t="n">
        <f aca="false">G33*F33+G33</f>
        <v>0</v>
      </c>
      <c r="I33" s="41"/>
      <c r="J33" s="42"/>
      <c r="K33" s="42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</row>
    <row r="34" customFormat="false" ht="15" hidden="false" customHeight="true" outlineLevel="0" collapsed="false">
      <c r="A34" s="38" t="n">
        <v>32</v>
      </c>
      <c r="B34" s="37" t="s">
        <v>355</v>
      </c>
      <c r="C34" s="37" t="s">
        <v>257</v>
      </c>
      <c r="D34" s="38" t="n">
        <v>2</v>
      </c>
      <c r="E34" s="40"/>
      <c r="F34" s="39" t="n">
        <v>0.08</v>
      </c>
      <c r="G34" s="40" t="n">
        <f aca="false">D34*E34</f>
        <v>0</v>
      </c>
      <c r="H34" s="40" t="n">
        <f aca="false">G34*F34+G34</f>
        <v>0</v>
      </c>
      <c r="I34" s="41"/>
      <c r="J34" s="42"/>
      <c r="K34" s="42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customFormat="false" ht="12.75" hidden="false" customHeight="true" outlineLevel="0" collapsed="false">
      <c r="A35" s="38" t="n">
        <v>33</v>
      </c>
      <c r="B35" s="37" t="s">
        <v>356</v>
      </c>
      <c r="C35" s="37" t="s">
        <v>257</v>
      </c>
      <c r="D35" s="38" t="n">
        <v>4</v>
      </c>
      <c r="E35" s="40"/>
      <c r="F35" s="39" t="n">
        <v>0.08</v>
      </c>
      <c r="G35" s="40" t="n">
        <f aca="false">D35*E35</f>
        <v>0</v>
      </c>
      <c r="H35" s="40" t="n">
        <f aca="false">G35*F35+G35</f>
        <v>0</v>
      </c>
      <c r="I35" s="41"/>
      <c r="J35" s="41"/>
      <c r="K35" s="41"/>
    </row>
    <row r="36" customFormat="false" ht="12.75" hidden="false" customHeight="true" outlineLevel="0" collapsed="false">
      <c r="A36" s="38" t="n">
        <v>34</v>
      </c>
      <c r="B36" s="37" t="s">
        <v>357</v>
      </c>
      <c r="C36" s="37" t="s">
        <v>257</v>
      </c>
      <c r="D36" s="38" t="n">
        <v>2</v>
      </c>
      <c r="E36" s="40"/>
      <c r="F36" s="39" t="n">
        <v>0.08</v>
      </c>
      <c r="G36" s="40" t="n">
        <f aca="false">D36*E36</f>
        <v>0</v>
      </c>
      <c r="H36" s="40" t="n">
        <f aca="false">G36*F36+G36</f>
        <v>0</v>
      </c>
      <c r="I36" s="41"/>
      <c r="J36" s="41"/>
      <c r="K36" s="41"/>
    </row>
    <row r="37" customFormat="false" ht="12.75" hidden="false" customHeight="true" outlineLevel="0" collapsed="false">
      <c r="A37" s="38" t="n">
        <v>35</v>
      </c>
      <c r="B37" s="37" t="s">
        <v>358</v>
      </c>
      <c r="C37" s="37" t="s">
        <v>257</v>
      </c>
      <c r="D37" s="38" t="n">
        <v>3</v>
      </c>
      <c r="E37" s="40"/>
      <c r="F37" s="39" t="n">
        <v>0.08</v>
      </c>
      <c r="G37" s="40" t="n">
        <f aca="false">D37*E37</f>
        <v>0</v>
      </c>
      <c r="H37" s="40" t="n">
        <f aca="false">G37*F37+G37</f>
        <v>0</v>
      </c>
      <c r="I37" s="41"/>
      <c r="J37" s="41"/>
      <c r="K37" s="41"/>
    </row>
    <row r="38" customFormat="false" ht="12.75" hidden="false" customHeight="true" outlineLevel="0" collapsed="false">
      <c r="A38" s="38" t="n">
        <v>36</v>
      </c>
      <c r="B38" s="37" t="s">
        <v>359</v>
      </c>
      <c r="C38" s="37" t="s">
        <v>257</v>
      </c>
      <c r="D38" s="38" t="n">
        <v>2</v>
      </c>
      <c r="E38" s="40"/>
      <c r="F38" s="39" t="n">
        <v>0.08</v>
      </c>
      <c r="G38" s="40" t="n">
        <f aca="false">D38*E38</f>
        <v>0</v>
      </c>
      <c r="H38" s="40" t="n">
        <f aca="false">G38*F38+G38</f>
        <v>0</v>
      </c>
      <c r="I38" s="41"/>
      <c r="J38" s="41"/>
      <c r="K38" s="41"/>
    </row>
    <row r="39" customFormat="false" ht="12.75" hidden="false" customHeight="true" outlineLevel="0" collapsed="false">
      <c r="A39" s="38" t="n">
        <v>37</v>
      </c>
      <c r="B39" s="37" t="s">
        <v>360</v>
      </c>
      <c r="C39" s="37" t="s">
        <v>257</v>
      </c>
      <c r="D39" s="38" t="n">
        <v>1</v>
      </c>
      <c r="E39" s="40"/>
      <c r="F39" s="39" t="n">
        <v>0.08</v>
      </c>
      <c r="G39" s="40" t="n">
        <f aca="false">D39*E39</f>
        <v>0</v>
      </c>
      <c r="H39" s="40" t="n">
        <f aca="false">G39*F39+G39</f>
        <v>0</v>
      </c>
      <c r="I39" s="41"/>
      <c r="J39" s="41"/>
      <c r="K39" s="41"/>
    </row>
    <row r="40" customFormat="false" ht="12.75" hidden="false" customHeight="true" outlineLevel="0" collapsed="false">
      <c r="A40" s="38" t="n">
        <v>38</v>
      </c>
      <c r="B40" s="37" t="s">
        <v>361</v>
      </c>
      <c r="C40" s="37" t="s">
        <v>257</v>
      </c>
      <c r="D40" s="38" t="n">
        <v>1</v>
      </c>
      <c r="E40" s="40"/>
      <c r="F40" s="39" t="n">
        <v>0.08</v>
      </c>
      <c r="G40" s="40" t="n">
        <f aca="false">D40*E40</f>
        <v>0</v>
      </c>
      <c r="H40" s="40" t="n">
        <f aca="false">G40*F40+G40</f>
        <v>0</v>
      </c>
      <c r="I40" s="41"/>
      <c r="J40" s="41"/>
      <c r="K40" s="41"/>
    </row>
    <row r="41" customFormat="false" ht="12.75" hidden="false" customHeight="true" outlineLevel="0" collapsed="false">
      <c r="A41" s="38" t="n">
        <v>39</v>
      </c>
      <c r="B41" s="37" t="s">
        <v>362</v>
      </c>
      <c r="C41" s="37" t="s">
        <v>257</v>
      </c>
      <c r="D41" s="38" t="n">
        <v>2</v>
      </c>
      <c r="E41" s="40"/>
      <c r="F41" s="39" t="n">
        <v>0.08</v>
      </c>
      <c r="G41" s="40" t="n">
        <f aca="false">D41*E41</f>
        <v>0</v>
      </c>
      <c r="H41" s="40" t="n">
        <f aca="false">G41*F41+G41</f>
        <v>0</v>
      </c>
      <c r="I41" s="41"/>
      <c r="J41" s="41"/>
      <c r="K41" s="41"/>
    </row>
    <row r="42" customFormat="false" ht="12.75" hidden="false" customHeight="true" outlineLevel="0" collapsed="false">
      <c r="A42" s="38" t="n">
        <v>40</v>
      </c>
      <c r="B42" s="37" t="s">
        <v>363</v>
      </c>
      <c r="C42" s="37" t="s">
        <v>257</v>
      </c>
      <c r="D42" s="38" t="n">
        <v>2</v>
      </c>
      <c r="E42" s="40"/>
      <c r="F42" s="39" t="n">
        <v>0.08</v>
      </c>
      <c r="G42" s="40" t="n">
        <f aca="false">D42*E42</f>
        <v>0</v>
      </c>
      <c r="H42" s="40" t="n">
        <f aca="false">G42*F42+G42</f>
        <v>0</v>
      </c>
      <c r="I42" s="41"/>
      <c r="J42" s="41"/>
      <c r="K42" s="41"/>
    </row>
    <row r="43" customFormat="false" ht="12.75" hidden="false" customHeight="true" outlineLevel="0" collapsed="false">
      <c r="A43" s="38" t="n">
        <v>41</v>
      </c>
      <c r="B43" s="37" t="s">
        <v>364</v>
      </c>
      <c r="C43" s="37" t="s">
        <v>257</v>
      </c>
      <c r="D43" s="38" t="n">
        <v>2</v>
      </c>
      <c r="E43" s="40"/>
      <c r="F43" s="39" t="n">
        <v>0.08</v>
      </c>
      <c r="G43" s="40" t="n">
        <f aca="false">D43*E43</f>
        <v>0</v>
      </c>
      <c r="H43" s="40" t="n">
        <f aca="false">G43*F43+G43</f>
        <v>0</v>
      </c>
      <c r="I43" s="41"/>
      <c r="J43" s="41"/>
      <c r="K43" s="41"/>
    </row>
    <row r="44" customFormat="false" ht="12.75" hidden="false" customHeight="true" outlineLevel="0" collapsed="false">
      <c r="A44" s="38" t="n">
        <v>42</v>
      </c>
      <c r="B44" s="37" t="s">
        <v>365</v>
      </c>
      <c r="C44" s="37" t="s">
        <v>257</v>
      </c>
      <c r="D44" s="38" t="n">
        <v>2</v>
      </c>
      <c r="E44" s="40"/>
      <c r="F44" s="39" t="n">
        <v>0.08</v>
      </c>
      <c r="G44" s="40" t="n">
        <f aca="false">D44*E44</f>
        <v>0</v>
      </c>
      <c r="H44" s="40" t="n">
        <f aca="false">G44*F44+G44</f>
        <v>0</v>
      </c>
      <c r="I44" s="41"/>
      <c r="J44" s="41"/>
      <c r="K44" s="41"/>
    </row>
    <row r="45" customFormat="false" ht="12.75" hidden="false" customHeight="true" outlineLevel="0" collapsed="false">
      <c r="A45" s="38" t="n">
        <v>43</v>
      </c>
      <c r="B45" s="37" t="s">
        <v>366</v>
      </c>
      <c r="C45" s="37" t="s">
        <v>257</v>
      </c>
      <c r="D45" s="38" t="n">
        <v>7</v>
      </c>
      <c r="E45" s="40"/>
      <c r="F45" s="39" t="n">
        <v>0.08</v>
      </c>
      <c r="G45" s="40" t="n">
        <f aca="false">D45*E45</f>
        <v>0</v>
      </c>
      <c r="H45" s="40" t="n">
        <f aca="false">G45*F45+G45</f>
        <v>0</v>
      </c>
      <c r="I45" s="41"/>
      <c r="J45" s="41"/>
      <c r="K45" s="41"/>
    </row>
    <row r="46" customFormat="false" ht="12.75" hidden="false" customHeight="true" outlineLevel="0" collapsed="false">
      <c r="A46" s="38" t="n">
        <v>43</v>
      </c>
      <c r="B46" s="37" t="s">
        <v>367</v>
      </c>
      <c r="C46" s="37" t="s">
        <v>257</v>
      </c>
      <c r="D46" s="38" t="n">
        <v>1</v>
      </c>
      <c r="E46" s="40"/>
      <c r="F46" s="39" t="n">
        <v>0.08</v>
      </c>
      <c r="G46" s="40" t="n">
        <f aca="false">D46*E46</f>
        <v>0</v>
      </c>
      <c r="H46" s="40" t="n">
        <f aca="false">G46*F46+G46</f>
        <v>0</v>
      </c>
      <c r="I46" s="41"/>
      <c r="J46" s="41"/>
      <c r="K46" s="41"/>
    </row>
    <row r="47" customFormat="false" ht="12.75" hidden="false" customHeight="true" outlineLevel="0" collapsed="false">
      <c r="A47" s="38" t="n">
        <v>44</v>
      </c>
      <c r="B47" s="37" t="s">
        <v>368</v>
      </c>
      <c r="C47" s="37" t="s">
        <v>257</v>
      </c>
      <c r="D47" s="38" t="n">
        <v>2</v>
      </c>
      <c r="E47" s="40"/>
      <c r="F47" s="39" t="n">
        <v>0.08</v>
      </c>
      <c r="G47" s="40" t="n">
        <f aca="false">D47*E47</f>
        <v>0</v>
      </c>
      <c r="H47" s="40" t="n">
        <f aca="false">G47*F47+G47</f>
        <v>0</v>
      </c>
      <c r="I47" s="41"/>
      <c r="J47" s="41"/>
      <c r="K47" s="41"/>
    </row>
    <row r="48" customFormat="false" ht="12.75" hidden="false" customHeight="true" outlineLevel="0" collapsed="false">
      <c r="A48" s="38" t="n">
        <v>45</v>
      </c>
      <c r="B48" s="37" t="s">
        <v>369</v>
      </c>
      <c r="C48" s="37" t="s">
        <v>257</v>
      </c>
      <c r="D48" s="38" t="n">
        <v>1</v>
      </c>
      <c r="E48" s="40"/>
      <c r="F48" s="39" t="n">
        <v>0.08</v>
      </c>
      <c r="G48" s="40" t="n">
        <f aca="false">D48*E48</f>
        <v>0</v>
      </c>
      <c r="H48" s="40" t="n">
        <f aca="false">G48*F48+G48</f>
        <v>0</v>
      </c>
      <c r="I48" s="41"/>
      <c r="J48" s="41"/>
      <c r="K48" s="41"/>
    </row>
    <row r="49" customFormat="false" ht="12.75" hidden="false" customHeight="true" outlineLevel="0" collapsed="false">
      <c r="A49" s="38" t="n">
        <v>46</v>
      </c>
      <c r="B49" s="37" t="s">
        <v>370</v>
      </c>
      <c r="C49" s="37" t="s">
        <v>257</v>
      </c>
      <c r="D49" s="38" t="n">
        <v>2</v>
      </c>
      <c r="E49" s="40"/>
      <c r="F49" s="39" t="n">
        <v>0.08</v>
      </c>
      <c r="G49" s="40" t="n">
        <f aca="false">D49*E49</f>
        <v>0</v>
      </c>
      <c r="H49" s="40" t="n">
        <f aca="false">G49*F49+G49</f>
        <v>0</v>
      </c>
      <c r="I49" s="41"/>
      <c r="J49" s="41"/>
      <c r="K49" s="41"/>
    </row>
    <row r="50" customFormat="false" ht="12.75" hidden="false" customHeight="true" outlineLevel="0" collapsed="false">
      <c r="A50" s="38" t="n">
        <v>47</v>
      </c>
      <c r="B50" s="37" t="s">
        <v>371</v>
      </c>
      <c r="C50" s="37" t="s">
        <v>257</v>
      </c>
      <c r="D50" s="38" t="n">
        <v>2</v>
      </c>
      <c r="E50" s="40"/>
      <c r="F50" s="39" t="n">
        <v>0.08</v>
      </c>
      <c r="G50" s="40" t="n">
        <f aca="false">D50*E50</f>
        <v>0</v>
      </c>
      <c r="H50" s="40" t="n">
        <f aca="false">G50*F50+G50</f>
        <v>0</v>
      </c>
      <c r="I50" s="41"/>
      <c r="J50" s="41"/>
      <c r="K50" s="41"/>
    </row>
    <row r="51" customFormat="false" ht="12.75" hidden="false" customHeight="true" outlineLevel="0" collapsed="false">
      <c r="A51" s="38" t="n">
        <v>48</v>
      </c>
      <c r="B51" s="37" t="s">
        <v>372</v>
      </c>
      <c r="C51" s="37" t="s">
        <v>257</v>
      </c>
      <c r="D51" s="38" t="n">
        <v>2</v>
      </c>
      <c r="E51" s="40"/>
      <c r="F51" s="39" t="n">
        <v>0.08</v>
      </c>
      <c r="G51" s="40" t="n">
        <f aca="false">D51*E51</f>
        <v>0</v>
      </c>
      <c r="H51" s="40" t="n">
        <f aca="false">G51*F51+G51</f>
        <v>0</v>
      </c>
      <c r="I51" s="41"/>
      <c r="J51" s="41"/>
      <c r="K51" s="41"/>
    </row>
    <row r="52" customFormat="false" ht="12.75" hidden="false" customHeight="true" outlineLevel="0" collapsed="false">
      <c r="A52" s="38" t="n">
        <v>49</v>
      </c>
      <c r="B52" s="37" t="s">
        <v>373</v>
      </c>
      <c r="C52" s="37" t="s">
        <v>257</v>
      </c>
      <c r="D52" s="38" t="n">
        <v>2</v>
      </c>
      <c r="E52" s="40"/>
      <c r="F52" s="39" t="n">
        <v>0.08</v>
      </c>
      <c r="G52" s="40" t="n">
        <f aca="false">D52*E52</f>
        <v>0</v>
      </c>
      <c r="H52" s="40" t="n">
        <f aca="false">G52*F52+G52</f>
        <v>0</v>
      </c>
      <c r="I52" s="41"/>
      <c r="J52" s="41"/>
      <c r="K52" s="41"/>
    </row>
    <row r="53" customFormat="false" ht="12.75" hidden="false" customHeight="true" outlineLevel="0" collapsed="false">
      <c r="A53" s="38" t="n">
        <v>50</v>
      </c>
      <c r="B53" s="37" t="s">
        <v>374</v>
      </c>
      <c r="C53" s="37" t="s">
        <v>257</v>
      </c>
      <c r="D53" s="38" t="n">
        <v>1</v>
      </c>
      <c r="E53" s="40"/>
      <c r="F53" s="39" t="n">
        <v>0.08</v>
      </c>
      <c r="G53" s="40" t="n">
        <f aca="false">D53*E53</f>
        <v>0</v>
      </c>
      <c r="H53" s="40" t="n">
        <f aca="false">G53*F53+G53</f>
        <v>0</v>
      </c>
      <c r="I53" s="41"/>
      <c r="J53" s="41"/>
      <c r="K53" s="41"/>
    </row>
    <row r="54" customFormat="false" ht="12.75" hidden="false" customHeight="true" outlineLevel="0" collapsed="false">
      <c r="A54" s="38" t="n">
        <v>51</v>
      </c>
      <c r="B54" s="37" t="s">
        <v>346</v>
      </c>
      <c r="C54" s="37" t="s">
        <v>257</v>
      </c>
      <c r="D54" s="38" t="n">
        <v>1</v>
      </c>
      <c r="E54" s="40"/>
      <c r="F54" s="39" t="n">
        <v>0.08</v>
      </c>
      <c r="G54" s="40" t="n">
        <f aca="false">D54*E54</f>
        <v>0</v>
      </c>
      <c r="H54" s="40" t="n">
        <f aca="false">G54*F54+G54</f>
        <v>0</v>
      </c>
      <c r="I54" s="41"/>
      <c r="J54" s="41"/>
      <c r="K54" s="41"/>
    </row>
    <row r="55" customFormat="false" ht="12.75" hidden="false" customHeight="true" outlineLevel="0" collapsed="false">
      <c r="A55" s="38" t="n">
        <v>52</v>
      </c>
      <c r="B55" s="37" t="s">
        <v>375</v>
      </c>
      <c r="C55" s="37" t="s">
        <v>257</v>
      </c>
      <c r="D55" s="38" t="n">
        <v>1</v>
      </c>
      <c r="E55" s="40"/>
      <c r="F55" s="39" t="n">
        <v>0.08</v>
      </c>
      <c r="G55" s="40" t="n">
        <f aca="false">D55*E55</f>
        <v>0</v>
      </c>
      <c r="H55" s="40" t="n">
        <f aca="false">G55*F55+G55</f>
        <v>0</v>
      </c>
      <c r="I55" s="41"/>
      <c r="J55" s="41"/>
      <c r="K55" s="41"/>
    </row>
    <row r="56" customFormat="false" ht="38.25" hidden="false" customHeight="true" outlineLevel="0" collapsed="false">
      <c r="A56" s="38" t="n">
        <v>53</v>
      </c>
      <c r="B56" s="43" t="s">
        <v>376</v>
      </c>
      <c r="C56" s="37" t="s">
        <v>377</v>
      </c>
      <c r="D56" s="38" t="n">
        <v>1</v>
      </c>
      <c r="E56" s="40"/>
      <c r="F56" s="39" t="n">
        <v>0.08</v>
      </c>
      <c r="G56" s="40" t="n">
        <f aca="false">D56*E56</f>
        <v>0</v>
      </c>
      <c r="H56" s="40" t="n">
        <f aca="false">G56*F56+G56</f>
        <v>0</v>
      </c>
      <c r="I56" s="41"/>
      <c r="J56" s="41"/>
      <c r="K56" s="41"/>
    </row>
    <row r="57" customFormat="false" ht="25.5" hidden="false" customHeight="true" outlineLevel="0" collapsed="false">
      <c r="A57" s="38" t="n">
        <v>54</v>
      </c>
      <c r="B57" s="43" t="s">
        <v>378</v>
      </c>
      <c r="C57" s="37" t="s">
        <v>377</v>
      </c>
      <c r="D57" s="38" t="n">
        <v>1</v>
      </c>
      <c r="E57" s="40"/>
      <c r="F57" s="39" t="n">
        <v>0.08</v>
      </c>
      <c r="G57" s="40" t="n">
        <f aca="false">D57*E57</f>
        <v>0</v>
      </c>
      <c r="H57" s="40" t="n">
        <f aca="false">G57*F57+G57</f>
        <v>0</v>
      </c>
      <c r="I57" s="41"/>
      <c r="J57" s="41"/>
      <c r="K57" s="41"/>
    </row>
    <row r="58" customFormat="false" ht="12.75" hidden="false" customHeight="true" outlineLevel="0" collapsed="false">
      <c r="A58" s="38" t="n">
        <v>55</v>
      </c>
      <c r="B58" s="37" t="s">
        <v>379</v>
      </c>
      <c r="C58" s="37" t="s">
        <v>377</v>
      </c>
      <c r="D58" s="38" t="n">
        <v>1</v>
      </c>
      <c r="E58" s="40"/>
      <c r="F58" s="39" t="n">
        <v>0.08</v>
      </c>
      <c r="G58" s="40" t="n">
        <f aca="false">D58*E58</f>
        <v>0</v>
      </c>
      <c r="H58" s="40" t="n">
        <f aca="false">G58*F58+G58</f>
        <v>0</v>
      </c>
      <c r="I58" s="41"/>
      <c r="J58" s="41"/>
      <c r="K58" s="41"/>
    </row>
    <row r="59" customFormat="false" ht="12.75" hidden="false" customHeight="true" outlineLevel="0" collapsed="false">
      <c r="A59" s="38" t="n">
        <v>56</v>
      </c>
      <c r="B59" s="37" t="s">
        <v>380</v>
      </c>
      <c r="C59" s="37" t="s">
        <v>377</v>
      </c>
      <c r="D59" s="38" t="n">
        <v>1</v>
      </c>
      <c r="E59" s="40"/>
      <c r="F59" s="39" t="n">
        <v>0.08</v>
      </c>
      <c r="G59" s="40" t="n">
        <f aca="false">D59*E59</f>
        <v>0</v>
      </c>
      <c r="H59" s="40" t="n">
        <f aca="false">G59*F59+G59</f>
        <v>0</v>
      </c>
      <c r="I59" s="41"/>
      <c r="J59" s="41"/>
      <c r="K59" s="41"/>
    </row>
    <row r="60" customFormat="false" ht="12.75" hidden="false" customHeight="true" outlineLevel="0" collapsed="false">
      <c r="A60" s="38" t="n">
        <v>57</v>
      </c>
      <c r="B60" s="37" t="s">
        <v>381</v>
      </c>
      <c r="C60" s="37" t="s">
        <v>377</v>
      </c>
      <c r="D60" s="38" t="n">
        <v>1</v>
      </c>
      <c r="E60" s="40"/>
      <c r="F60" s="39" t="n">
        <v>0.08</v>
      </c>
      <c r="G60" s="40" t="n">
        <f aca="false">D60*E60</f>
        <v>0</v>
      </c>
      <c r="H60" s="40" t="n">
        <f aca="false">G60*F60+G60</f>
        <v>0</v>
      </c>
      <c r="I60" s="41"/>
      <c r="J60" s="41"/>
      <c r="K60" s="41"/>
    </row>
    <row r="61" customFormat="false" ht="12.75" hidden="false" customHeight="true" outlineLevel="0" collapsed="false">
      <c r="A61" s="38" t="n">
        <v>58</v>
      </c>
      <c r="B61" s="37" t="s">
        <v>382</v>
      </c>
      <c r="C61" s="37" t="s">
        <v>377</v>
      </c>
      <c r="D61" s="38" t="n">
        <v>1</v>
      </c>
      <c r="E61" s="40"/>
      <c r="F61" s="39" t="n">
        <v>0.08</v>
      </c>
      <c r="G61" s="40" t="n">
        <f aca="false">D61*E61</f>
        <v>0</v>
      </c>
      <c r="H61" s="40" t="n">
        <f aca="false">G61*F61+G61</f>
        <v>0</v>
      </c>
      <c r="I61" s="41"/>
      <c r="J61" s="41"/>
      <c r="K61" s="41"/>
    </row>
    <row r="62" customFormat="false" ht="12.75" hidden="false" customHeight="true" outlineLevel="0" collapsed="false">
      <c r="A62" s="38" t="n">
        <v>59</v>
      </c>
      <c r="B62" s="37" t="s">
        <v>383</v>
      </c>
      <c r="C62" s="37" t="s">
        <v>377</v>
      </c>
      <c r="D62" s="38" t="n">
        <v>1</v>
      </c>
      <c r="E62" s="40"/>
      <c r="F62" s="39" t="n">
        <v>0.08</v>
      </c>
      <c r="G62" s="40" t="n">
        <f aca="false">D62*E62</f>
        <v>0</v>
      </c>
      <c r="H62" s="40" t="n">
        <f aca="false">G62*F62+G62</f>
        <v>0</v>
      </c>
      <c r="I62" s="41"/>
      <c r="J62" s="41"/>
      <c r="K62" s="41"/>
    </row>
    <row r="63" customFormat="false" ht="12.75" hidden="false" customHeight="true" outlineLevel="0" collapsed="false">
      <c r="A63" s="38" t="n">
        <v>60</v>
      </c>
      <c r="B63" s="37" t="s">
        <v>384</v>
      </c>
      <c r="C63" s="37" t="s">
        <v>377</v>
      </c>
      <c r="D63" s="38" t="n">
        <v>1</v>
      </c>
      <c r="E63" s="40"/>
      <c r="F63" s="39" t="n">
        <v>0.08</v>
      </c>
      <c r="G63" s="40" t="n">
        <f aca="false">D63*E63</f>
        <v>0</v>
      </c>
      <c r="H63" s="40" t="n">
        <f aca="false">G63*F63+G63</f>
        <v>0</v>
      </c>
      <c r="I63" s="41"/>
      <c r="J63" s="41"/>
      <c r="K63" s="41"/>
    </row>
    <row r="64" customFormat="false" ht="12.75" hidden="false" customHeight="true" outlineLevel="0" collapsed="false">
      <c r="A64" s="38" t="n">
        <v>61</v>
      </c>
      <c r="B64" s="37" t="s">
        <v>385</v>
      </c>
      <c r="C64" s="37" t="s">
        <v>377</v>
      </c>
      <c r="D64" s="38" t="n">
        <v>1</v>
      </c>
      <c r="E64" s="40"/>
      <c r="F64" s="39" t="n">
        <v>0.08</v>
      </c>
      <c r="G64" s="40" t="n">
        <f aca="false">D64*E64</f>
        <v>0</v>
      </c>
      <c r="H64" s="40" t="n">
        <f aca="false">G64*F64+G64</f>
        <v>0</v>
      </c>
      <c r="I64" s="41"/>
      <c r="J64" s="41"/>
      <c r="K64" s="41"/>
    </row>
    <row r="65" customFormat="false" ht="12.75" hidden="false" customHeight="true" outlineLevel="0" collapsed="false">
      <c r="A65" s="38" t="n">
        <v>61</v>
      </c>
      <c r="B65" s="37" t="s">
        <v>386</v>
      </c>
      <c r="C65" s="37" t="s">
        <v>377</v>
      </c>
      <c r="D65" s="38" t="n">
        <v>1</v>
      </c>
      <c r="E65" s="40"/>
      <c r="F65" s="39" t="n">
        <v>0.08</v>
      </c>
      <c r="G65" s="40" t="n">
        <f aca="false">D65*E65</f>
        <v>0</v>
      </c>
      <c r="H65" s="40" t="n">
        <f aca="false">G65*F65+G65</f>
        <v>0</v>
      </c>
      <c r="I65" s="41"/>
      <c r="J65" s="41"/>
      <c r="K65" s="41"/>
    </row>
    <row r="66" customFormat="false" ht="12.75" hidden="false" customHeight="true" outlineLevel="0" collapsed="false">
      <c r="A66" s="38" t="n">
        <v>62</v>
      </c>
      <c r="B66" s="37" t="s">
        <v>387</v>
      </c>
      <c r="C66" s="38" t="n">
        <v>1</v>
      </c>
      <c r="D66" s="38" t="n">
        <v>1</v>
      </c>
      <c r="E66" s="40"/>
      <c r="F66" s="39" t="n">
        <v>0.08</v>
      </c>
      <c r="G66" s="40" t="n">
        <f aca="false">D66*E66</f>
        <v>0</v>
      </c>
      <c r="H66" s="40" t="n">
        <f aca="false">G66*F66+G66</f>
        <v>0</v>
      </c>
      <c r="I66" s="41"/>
      <c r="J66" s="41"/>
      <c r="K66" s="41"/>
    </row>
    <row r="67" customFormat="false" ht="12.75" hidden="false" customHeight="true" outlineLevel="0" collapsed="false">
      <c r="A67" s="38" t="n">
        <v>63</v>
      </c>
      <c r="B67" s="37" t="s">
        <v>388</v>
      </c>
      <c r="C67" s="38" t="n">
        <v>1</v>
      </c>
      <c r="D67" s="38" t="n">
        <v>1</v>
      </c>
      <c r="E67" s="40"/>
      <c r="F67" s="39" t="n">
        <v>0.08</v>
      </c>
      <c r="G67" s="40" t="n">
        <f aca="false">D67*E67</f>
        <v>0</v>
      </c>
      <c r="H67" s="40" t="n">
        <f aca="false">G67*F67+G67</f>
        <v>0</v>
      </c>
      <c r="I67" s="41"/>
      <c r="J67" s="41"/>
      <c r="K67" s="41"/>
    </row>
    <row r="68" customFormat="false" ht="12.75" hidden="false" customHeight="true" outlineLevel="0" collapsed="false">
      <c r="A68" s="38" t="n">
        <v>64</v>
      </c>
      <c r="B68" s="37" t="s">
        <v>389</v>
      </c>
      <c r="C68" s="38" t="n">
        <v>1</v>
      </c>
      <c r="D68" s="38" t="n">
        <v>1</v>
      </c>
      <c r="E68" s="40"/>
      <c r="F68" s="39" t="n">
        <v>0.08</v>
      </c>
      <c r="G68" s="40" t="n">
        <f aca="false">D68*E68</f>
        <v>0</v>
      </c>
      <c r="H68" s="40" t="n">
        <f aca="false">G68*F68+G68</f>
        <v>0</v>
      </c>
      <c r="I68" s="41"/>
      <c r="J68" s="41"/>
      <c r="K68" s="41"/>
    </row>
    <row r="69" customFormat="false" ht="12.75" hidden="false" customHeight="true" outlineLevel="0" collapsed="false">
      <c r="A69" s="38" t="n">
        <v>65</v>
      </c>
      <c r="B69" s="37" t="s">
        <v>390</v>
      </c>
      <c r="C69" s="38" t="n">
        <v>1</v>
      </c>
      <c r="D69" s="38" t="n">
        <v>1</v>
      </c>
      <c r="E69" s="40"/>
      <c r="F69" s="39" t="n">
        <v>0.08</v>
      </c>
      <c r="G69" s="40" t="n">
        <f aca="false">D69*E69</f>
        <v>0</v>
      </c>
      <c r="H69" s="40" t="n">
        <f aca="false">G69*F69+G69</f>
        <v>0</v>
      </c>
      <c r="I69" s="41"/>
      <c r="J69" s="41"/>
      <c r="K69" s="41"/>
    </row>
    <row r="70" customFormat="false" ht="51.75" hidden="false" customHeight="true" outlineLevel="0" collapsed="false">
      <c r="A70" s="41"/>
      <c r="B70" s="41"/>
      <c r="C70" s="41"/>
      <c r="D70" s="41"/>
      <c r="E70" s="86"/>
      <c r="F70" s="41" t="s">
        <v>218</v>
      </c>
      <c r="G70" s="40" t="n">
        <f aca="false">SUM(G3:G69)</f>
        <v>0</v>
      </c>
      <c r="H70" s="40" t="n">
        <f aca="false">SUM(H3:H69)</f>
        <v>0</v>
      </c>
      <c r="I70" s="41"/>
      <c r="J70" s="41"/>
      <c r="K70" s="41"/>
    </row>
    <row r="71" customFormat="false" ht="12.75" hidden="false" customHeight="true" outlineLevel="0" collapsed="false">
      <c r="A71" s="76"/>
      <c r="B71" s="87" t="s">
        <v>20</v>
      </c>
      <c r="C71" s="41"/>
      <c r="D71" s="41"/>
      <c r="E71" s="86"/>
      <c r="F71" s="41"/>
      <c r="G71" s="32"/>
      <c r="H71" s="32"/>
      <c r="I71" s="41"/>
      <c r="J71" s="41"/>
      <c r="K71" s="41"/>
    </row>
    <row r="72" customFormat="false" ht="25.5" hidden="false" customHeight="true" outlineLevel="0" collapsed="false">
      <c r="A72" s="76"/>
      <c r="B72" s="88" t="s">
        <v>391</v>
      </c>
      <c r="C72" s="41"/>
      <c r="D72" s="41"/>
      <c r="E72" s="86"/>
      <c r="F72" s="41"/>
      <c r="G72" s="32"/>
      <c r="H72" s="32"/>
      <c r="I72" s="41"/>
      <c r="J72" s="41"/>
      <c r="K72" s="41"/>
    </row>
    <row r="73" customFormat="false" ht="25.5" hidden="false" customHeight="true" outlineLevel="0" collapsed="false">
      <c r="A73" s="76"/>
      <c r="B73" s="88" t="s">
        <v>392</v>
      </c>
      <c r="C73" s="41"/>
      <c r="D73" s="41"/>
      <c r="E73" s="86"/>
      <c r="F73" s="41"/>
      <c r="G73" s="32"/>
      <c r="H73" s="32"/>
      <c r="I73" s="41"/>
      <c r="J73" s="41"/>
      <c r="K73" s="41"/>
    </row>
    <row r="74" customFormat="false" ht="25.5" hidden="false" customHeight="true" outlineLevel="0" collapsed="false">
      <c r="A74" s="76"/>
      <c r="B74" s="88" t="s">
        <v>393</v>
      </c>
      <c r="C74" s="41"/>
      <c r="D74" s="41"/>
      <c r="E74" s="86"/>
      <c r="F74" s="41"/>
      <c r="G74" s="32"/>
      <c r="H74" s="32"/>
      <c r="I74" s="41"/>
      <c r="J74" s="41"/>
      <c r="K74" s="41"/>
    </row>
    <row r="75" customFormat="false" ht="25.5" hidden="false" customHeight="true" outlineLevel="0" collapsed="false">
      <c r="A75" s="76"/>
      <c r="B75" s="88" t="s">
        <v>394</v>
      </c>
      <c r="C75" s="41"/>
      <c r="D75" s="41"/>
      <c r="E75" s="86"/>
      <c r="F75" s="41"/>
      <c r="G75" s="32"/>
      <c r="H75" s="32"/>
      <c r="I75" s="41"/>
      <c r="J75" s="41"/>
      <c r="K75" s="41"/>
    </row>
    <row r="76" customFormat="false" ht="76.5" hidden="false" customHeight="true" outlineLevel="0" collapsed="false">
      <c r="A76" s="76"/>
      <c r="B76" s="88" t="s">
        <v>395</v>
      </c>
      <c r="C76" s="41"/>
      <c r="D76" s="41"/>
      <c r="E76" s="86"/>
      <c r="F76" s="41"/>
      <c r="G76" s="32"/>
      <c r="H76" s="32"/>
      <c r="I76" s="41"/>
      <c r="J76" s="41"/>
      <c r="K76" s="41"/>
    </row>
    <row r="77" customFormat="false" ht="38.25" hidden="false" customHeight="true" outlineLevel="0" collapsed="false">
      <c r="A77" s="76"/>
      <c r="B77" s="88" t="s">
        <v>396</v>
      </c>
      <c r="C77" s="41"/>
      <c r="D77" s="41"/>
      <c r="E77" s="86"/>
      <c r="F77" s="41"/>
      <c r="G77" s="32"/>
      <c r="H77" s="32"/>
      <c r="I77" s="41"/>
      <c r="J77" s="41"/>
      <c r="K77" s="41"/>
    </row>
    <row r="78" customFormat="false" ht="25.5" hidden="false" customHeight="true" outlineLevel="0" collapsed="false">
      <c r="A78" s="76"/>
      <c r="B78" s="88" t="s">
        <v>397</v>
      </c>
      <c r="C78" s="41"/>
      <c r="D78" s="41"/>
      <c r="E78" s="86"/>
      <c r="F78" s="41"/>
      <c r="G78" s="32"/>
      <c r="H78" s="32"/>
      <c r="I78" s="41"/>
      <c r="J78" s="41"/>
      <c r="K78" s="41"/>
    </row>
    <row r="79" customFormat="false" ht="38.25" hidden="false" customHeight="true" outlineLevel="0" collapsed="false">
      <c r="A79" s="76"/>
      <c r="B79" s="89" t="s">
        <v>398</v>
      </c>
      <c r="C79" s="41"/>
      <c r="D79" s="41"/>
      <c r="E79" s="86"/>
      <c r="F79" s="41"/>
      <c r="G79" s="32"/>
      <c r="H79" s="32"/>
      <c r="I79" s="41"/>
      <c r="J79" s="41"/>
      <c r="K79" s="41"/>
    </row>
    <row r="82" customFormat="false" ht="18" hidden="false" customHeight="true" outlineLevel="0" collapsed="false"/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6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  <rowBreaks count="1" manualBreakCount="1">
    <brk id="46" man="true" max="16383" min="0"/>
  </rowBreak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82"/>
  <sheetViews>
    <sheetView showFormulas="false" showGridLines="true" showRowColHeaders="true" showZeros="true" rightToLeft="false" tabSelected="false" showOutlineSymbols="true" defaultGridColor="true" view="normal" topLeftCell="A1" colorId="64" zoomScale="86" zoomScaleNormal="86" zoomScalePageLayoutView="100" workbookViewId="0">
      <selection pane="topLeft" activeCell="E3" activeCellId="0" sqref="E3"/>
    </sheetView>
  </sheetViews>
  <sheetFormatPr defaultColWidth="11.640625" defaultRowHeight="12.75" zeroHeight="false" outlineLevelRow="0" outlineLevelCol="0"/>
  <cols>
    <col collapsed="false" customWidth="true" hidden="false" outlineLevel="0" max="1" min="1" style="0" width="5.7"/>
    <col collapsed="false" customWidth="true" hidden="false" outlineLevel="0" max="2" min="2" style="0" width="45.3"/>
    <col collapsed="false" customWidth="true" hidden="false" outlineLevel="0" max="64" min="3" style="0" width="10.99"/>
  </cols>
  <sheetData>
    <row r="1" customFormat="false" ht="64.5" hidden="false" customHeight="true" outlineLevel="0" collapsed="false">
      <c r="A1" s="1"/>
      <c r="B1" s="46" t="s">
        <v>399</v>
      </c>
      <c r="C1" s="1"/>
      <c r="D1" s="1"/>
      <c r="E1" s="1"/>
      <c r="F1" s="1"/>
      <c r="G1" s="1"/>
      <c r="H1" s="1"/>
      <c r="I1" s="1"/>
    </row>
    <row r="2" customFormat="false" ht="25.5" hidden="false" customHeight="true" outlineLevel="0" collapsed="false">
      <c r="A2" s="47" t="s">
        <v>1</v>
      </c>
      <c r="B2" s="43" t="s">
        <v>400</v>
      </c>
      <c r="C2" s="47" t="s">
        <v>3</v>
      </c>
      <c r="D2" s="47" t="s">
        <v>401</v>
      </c>
      <c r="E2" s="47" t="s">
        <v>5</v>
      </c>
      <c r="F2" s="47" t="s">
        <v>172</v>
      </c>
      <c r="G2" s="47" t="s">
        <v>7</v>
      </c>
      <c r="H2" s="43" t="s">
        <v>173</v>
      </c>
      <c r="I2" s="1"/>
    </row>
    <row r="3" customFormat="false" ht="12.75" hidden="false" customHeight="true" outlineLevel="0" collapsed="false">
      <c r="A3" s="35" t="n">
        <v>1</v>
      </c>
      <c r="B3" s="68" t="s">
        <v>402</v>
      </c>
      <c r="C3" s="35" t="s">
        <v>403</v>
      </c>
      <c r="D3" s="35" t="n">
        <v>80</v>
      </c>
      <c r="E3" s="90"/>
      <c r="F3" s="91" t="n">
        <v>0.08</v>
      </c>
      <c r="G3" s="90" t="n">
        <f aca="false">D3*E3</f>
        <v>0</v>
      </c>
      <c r="H3" s="92" t="n">
        <f aca="false">G3*F3+G3</f>
        <v>0</v>
      </c>
      <c r="I3" s="1"/>
    </row>
    <row r="4" customFormat="false" ht="12.75" hidden="false" customHeight="true" outlineLevel="0" collapsed="false">
      <c r="A4" s="35" t="n">
        <v>2</v>
      </c>
      <c r="B4" s="68" t="s">
        <v>404</v>
      </c>
      <c r="C4" s="35" t="s">
        <v>403</v>
      </c>
      <c r="D4" s="35" t="n">
        <v>80</v>
      </c>
      <c r="E4" s="90"/>
      <c r="F4" s="91" t="n">
        <v>0.08</v>
      </c>
      <c r="G4" s="90" t="n">
        <f aca="false">D4*E4</f>
        <v>0</v>
      </c>
      <c r="H4" s="92" t="n">
        <f aca="false">G4*F4+G4</f>
        <v>0</v>
      </c>
      <c r="I4" s="1"/>
    </row>
    <row r="5" customFormat="false" ht="25.5" hidden="false" customHeight="true" outlineLevel="0" collapsed="false">
      <c r="A5" s="35" t="n">
        <v>3</v>
      </c>
      <c r="B5" s="68" t="s">
        <v>405</v>
      </c>
      <c r="C5" s="35" t="s">
        <v>403</v>
      </c>
      <c r="D5" s="35" t="n">
        <v>80</v>
      </c>
      <c r="E5" s="90"/>
      <c r="F5" s="91" t="n">
        <v>0.08</v>
      </c>
      <c r="G5" s="90" t="n">
        <f aca="false">D5*E5</f>
        <v>0</v>
      </c>
      <c r="H5" s="92" t="n">
        <f aca="false">G5*F5+G5</f>
        <v>0</v>
      </c>
      <c r="I5" s="1"/>
    </row>
    <row r="6" customFormat="false" ht="25.5" hidden="false" customHeight="true" outlineLevel="0" collapsed="false">
      <c r="A6" s="35" t="n">
        <v>4</v>
      </c>
      <c r="B6" s="68" t="s">
        <v>406</v>
      </c>
      <c r="C6" s="35" t="s">
        <v>403</v>
      </c>
      <c r="D6" s="35" t="n">
        <v>80</v>
      </c>
      <c r="E6" s="90"/>
      <c r="F6" s="91" t="n">
        <v>0.08</v>
      </c>
      <c r="G6" s="90" t="n">
        <f aca="false">D6*E6</f>
        <v>0</v>
      </c>
      <c r="H6" s="92" t="n">
        <f aca="false">G6*F6+G6</f>
        <v>0</v>
      </c>
      <c r="I6" s="1"/>
    </row>
    <row r="7" customFormat="false" ht="12.75" hidden="false" customHeight="true" outlineLevel="0" collapsed="false">
      <c r="A7" s="35" t="n">
        <v>5</v>
      </c>
      <c r="B7" s="68" t="s">
        <v>407</v>
      </c>
      <c r="C7" s="35" t="s">
        <v>403</v>
      </c>
      <c r="D7" s="35" t="n">
        <v>80</v>
      </c>
      <c r="E7" s="90"/>
      <c r="F7" s="91" t="n">
        <v>0.08</v>
      </c>
      <c r="G7" s="90" t="n">
        <f aca="false">D7*E7</f>
        <v>0</v>
      </c>
      <c r="H7" s="92" t="n">
        <f aca="false">G7*F7+G7</f>
        <v>0</v>
      </c>
      <c r="I7" s="1"/>
    </row>
    <row r="8" customFormat="false" ht="12.75" hidden="false" customHeight="true" outlineLevel="0" collapsed="false">
      <c r="A8" s="35" t="n">
        <v>6</v>
      </c>
      <c r="B8" s="68" t="s">
        <v>408</v>
      </c>
      <c r="C8" s="35" t="s">
        <v>403</v>
      </c>
      <c r="D8" s="35" t="n">
        <v>80</v>
      </c>
      <c r="E8" s="90"/>
      <c r="F8" s="91" t="n">
        <v>0.08</v>
      </c>
      <c r="G8" s="90" t="n">
        <f aca="false">D8*E8</f>
        <v>0</v>
      </c>
      <c r="H8" s="92" t="n">
        <f aca="false">G8*F8+G8</f>
        <v>0</v>
      </c>
      <c r="I8" s="1"/>
    </row>
    <row r="9" customFormat="false" ht="12.75" hidden="false" customHeight="true" outlineLevel="0" collapsed="false">
      <c r="A9" s="35" t="n">
        <v>7</v>
      </c>
      <c r="B9" s="68" t="s">
        <v>409</v>
      </c>
      <c r="C9" s="35" t="s">
        <v>403</v>
      </c>
      <c r="D9" s="35" t="n">
        <v>80</v>
      </c>
      <c r="E9" s="90"/>
      <c r="F9" s="91" t="n">
        <v>0.08</v>
      </c>
      <c r="G9" s="90" t="n">
        <f aca="false">D9*E9</f>
        <v>0</v>
      </c>
      <c r="H9" s="92" t="n">
        <f aca="false">G9*F9+G9</f>
        <v>0</v>
      </c>
      <c r="I9" s="1"/>
    </row>
    <row r="10" customFormat="false" ht="12.75" hidden="false" customHeight="true" outlineLevel="0" collapsed="false">
      <c r="A10" s="35" t="n">
        <v>8</v>
      </c>
      <c r="B10" s="68" t="s">
        <v>410</v>
      </c>
      <c r="C10" s="35" t="s">
        <v>403</v>
      </c>
      <c r="D10" s="35" t="n">
        <v>80</v>
      </c>
      <c r="E10" s="90"/>
      <c r="F10" s="91" t="n">
        <v>0.08</v>
      </c>
      <c r="G10" s="90" t="n">
        <f aca="false">D10*E10</f>
        <v>0</v>
      </c>
      <c r="H10" s="92" t="n">
        <f aca="false">G10*F10+G10</f>
        <v>0</v>
      </c>
      <c r="I10" s="1"/>
    </row>
    <row r="11" customFormat="false" ht="60" hidden="false" customHeight="true" outlineLevel="0" collapsed="false">
      <c r="A11" s="35" t="n">
        <v>9</v>
      </c>
      <c r="B11" s="93" t="s">
        <v>411</v>
      </c>
      <c r="C11" s="94" t="s">
        <v>403</v>
      </c>
      <c r="D11" s="94" t="n">
        <v>200</v>
      </c>
      <c r="E11" s="95"/>
      <c r="F11" s="96" t="n">
        <v>0.08</v>
      </c>
      <c r="G11" s="95" t="n">
        <f aca="false">D11*E11</f>
        <v>0</v>
      </c>
      <c r="H11" s="97" t="n">
        <f aca="false">G11*F11+G11</f>
        <v>0</v>
      </c>
      <c r="I11" s="1"/>
    </row>
    <row r="12" customFormat="false" ht="60" hidden="false" customHeight="true" outlineLevel="0" collapsed="false">
      <c r="A12" s="35" t="n">
        <v>10</v>
      </c>
      <c r="B12" s="98" t="s">
        <v>412</v>
      </c>
      <c r="C12" s="94" t="s">
        <v>413</v>
      </c>
      <c r="D12" s="94" t="n">
        <v>8</v>
      </c>
      <c r="E12" s="95"/>
      <c r="F12" s="96" t="n">
        <v>0.08</v>
      </c>
      <c r="G12" s="95" t="n">
        <f aca="false">D12*E12</f>
        <v>0</v>
      </c>
      <c r="H12" s="97" t="n">
        <f aca="false">G12*F12+G12</f>
        <v>0</v>
      </c>
      <c r="I12" s="1"/>
    </row>
    <row r="13" customFormat="false" ht="60" hidden="false" customHeight="true" outlineLevel="0" collapsed="false">
      <c r="A13" s="35" t="n">
        <v>11</v>
      </c>
      <c r="B13" s="99" t="s">
        <v>414</v>
      </c>
      <c r="C13" s="94" t="s">
        <v>415</v>
      </c>
      <c r="D13" s="94" t="n">
        <v>5</v>
      </c>
      <c r="E13" s="95"/>
      <c r="F13" s="96" t="n">
        <v>0.08</v>
      </c>
      <c r="G13" s="95" t="n">
        <f aca="false">D13*E13</f>
        <v>0</v>
      </c>
      <c r="H13" s="97" t="n">
        <f aca="false">G13*F13+G13</f>
        <v>0</v>
      </c>
      <c r="I13" s="1"/>
    </row>
    <row r="14" customFormat="false" ht="60" hidden="false" customHeight="true" outlineLevel="0" collapsed="false">
      <c r="A14" s="35" t="n">
        <v>12</v>
      </c>
      <c r="B14" s="98" t="s">
        <v>416</v>
      </c>
      <c r="C14" s="94" t="s">
        <v>415</v>
      </c>
      <c r="D14" s="94" t="n">
        <v>5</v>
      </c>
      <c r="E14" s="95"/>
      <c r="F14" s="96" t="n">
        <v>0.08</v>
      </c>
      <c r="G14" s="95" t="n">
        <f aca="false">D14*E14</f>
        <v>0</v>
      </c>
      <c r="H14" s="97" t="n">
        <f aca="false">G14*F14+G14</f>
        <v>0</v>
      </c>
      <c r="I14" s="1"/>
    </row>
    <row r="15" customFormat="false" ht="60" hidden="false" customHeight="true" outlineLevel="0" collapsed="false">
      <c r="A15" s="35" t="n">
        <v>13</v>
      </c>
      <c r="B15" s="93" t="s">
        <v>417</v>
      </c>
      <c r="C15" s="94" t="s">
        <v>418</v>
      </c>
      <c r="D15" s="94" t="n">
        <v>2</v>
      </c>
      <c r="E15" s="95"/>
      <c r="F15" s="96" t="n">
        <v>0.08</v>
      </c>
      <c r="G15" s="95" t="n">
        <f aca="false">D15*E15</f>
        <v>0</v>
      </c>
      <c r="H15" s="97" t="n">
        <f aca="false">G15*F15+G15</f>
        <v>0</v>
      </c>
      <c r="I15" s="1"/>
    </row>
    <row r="16" customFormat="false" ht="60" hidden="false" customHeight="true" outlineLevel="0" collapsed="false">
      <c r="A16" s="35" t="n">
        <v>14</v>
      </c>
      <c r="B16" s="93" t="s">
        <v>419</v>
      </c>
      <c r="C16" s="94" t="s">
        <v>420</v>
      </c>
      <c r="D16" s="94" t="n">
        <v>4</v>
      </c>
      <c r="E16" s="95"/>
      <c r="F16" s="96" t="n">
        <v>0.08</v>
      </c>
      <c r="G16" s="95" t="n">
        <f aca="false">D16*E16</f>
        <v>0</v>
      </c>
      <c r="H16" s="97" t="n">
        <f aca="false">G16*F16+G16</f>
        <v>0</v>
      </c>
      <c r="I16" s="1"/>
    </row>
    <row r="17" customFormat="false" ht="60" hidden="false" customHeight="true" outlineLevel="0" collapsed="false">
      <c r="A17" s="35" t="n">
        <v>15</v>
      </c>
      <c r="B17" s="93" t="s">
        <v>421</v>
      </c>
      <c r="C17" s="94"/>
      <c r="D17" s="94" t="n">
        <v>12</v>
      </c>
      <c r="E17" s="95"/>
      <c r="F17" s="96" t="n">
        <v>0.23</v>
      </c>
      <c r="G17" s="95" t="n">
        <f aca="false">D17*E17</f>
        <v>0</v>
      </c>
      <c r="H17" s="97" t="n">
        <f aca="false">G17*F17+G17</f>
        <v>0</v>
      </c>
      <c r="I17" s="1"/>
    </row>
    <row r="18" customFormat="false" ht="12.75" hidden="false" customHeight="true" outlineLevel="0" collapsed="false">
      <c r="A18" s="46"/>
      <c r="B18" s="46"/>
      <c r="C18" s="46"/>
      <c r="D18" s="46"/>
      <c r="E18" s="46"/>
      <c r="F18" s="46" t="s">
        <v>19</v>
      </c>
      <c r="G18" s="92" t="n">
        <f aca="false">SUM(G3:G17)</f>
        <v>0</v>
      </c>
      <c r="H18" s="92" t="n">
        <f aca="false">SUM(H3:H17)</f>
        <v>0</v>
      </c>
      <c r="I18" s="1"/>
    </row>
    <row r="19" customFormat="false" ht="12.75" hidden="false" customHeight="true" outlineLevel="0" collapsed="false">
      <c r="A19" s="46"/>
      <c r="B19" s="46"/>
      <c r="C19" s="46"/>
      <c r="D19" s="46"/>
      <c r="E19" s="46"/>
      <c r="F19" s="46"/>
      <c r="G19" s="46"/>
      <c r="H19" s="46"/>
      <c r="I19" s="1"/>
    </row>
    <row r="20" customFormat="false" ht="12.75" hidden="false" customHeight="true" outlineLevel="0" collapsed="false">
      <c r="A20" s="46"/>
      <c r="B20" s="46"/>
      <c r="C20" s="46"/>
      <c r="D20" s="46"/>
      <c r="E20" s="46"/>
      <c r="F20" s="46"/>
      <c r="G20" s="46"/>
      <c r="H20" s="46"/>
      <c r="I20" s="1"/>
    </row>
    <row r="21" customFormat="false" ht="51.75" hidden="false" customHeight="true" outlineLevel="0" collapsed="false">
      <c r="A21" s="100" t="s">
        <v>422</v>
      </c>
      <c r="B21" s="100"/>
      <c r="C21" s="100"/>
      <c r="D21" s="100"/>
      <c r="E21" s="100"/>
      <c r="F21" s="100"/>
      <c r="G21" s="100"/>
      <c r="H21" s="100"/>
      <c r="I21" s="1"/>
    </row>
    <row r="22" customFormat="false" ht="12.75" hidden="false" customHeight="true" outlineLevel="0" collapsed="false">
      <c r="A22" s="101" t="s">
        <v>423</v>
      </c>
      <c r="B22" s="101"/>
      <c r="C22" s="101"/>
      <c r="D22" s="101"/>
      <c r="E22" s="101"/>
      <c r="F22" s="101"/>
      <c r="G22" s="1"/>
      <c r="H22" s="1"/>
      <c r="I22" s="1"/>
    </row>
    <row r="23" customFormat="false" ht="12.75" hidden="false" customHeight="true" outlineLevel="0" collapsed="false">
      <c r="A23" s="101"/>
      <c r="B23" s="101"/>
      <c r="C23" s="101"/>
      <c r="D23" s="101"/>
      <c r="E23" s="101"/>
      <c r="F23" s="101"/>
      <c r="G23" s="1"/>
      <c r="H23" s="1"/>
      <c r="I23" s="1"/>
    </row>
    <row r="24" customFormat="false" ht="12.75" hidden="false" customHeight="true" outlineLevel="0" collapsed="false">
      <c r="A24" s="101"/>
      <c r="B24" s="101"/>
      <c r="C24" s="101"/>
      <c r="D24" s="101"/>
      <c r="E24" s="101"/>
      <c r="F24" s="101"/>
      <c r="G24" s="1"/>
      <c r="H24" s="1"/>
      <c r="I24" s="1"/>
    </row>
    <row r="25" customFormat="false" ht="12.75" hidden="false" customHeight="true" outlineLevel="0" collapsed="false">
      <c r="A25" s="101"/>
      <c r="B25" s="101"/>
      <c r="C25" s="101"/>
      <c r="D25" s="101"/>
      <c r="E25" s="101"/>
      <c r="F25" s="101"/>
      <c r="G25" s="1"/>
      <c r="H25" s="1"/>
      <c r="I25" s="1"/>
    </row>
    <row r="26" customFormat="false" ht="12.75" hidden="false" customHeight="true" outlineLevel="0" collapsed="false">
      <c r="A26" s="101"/>
      <c r="B26" s="101"/>
      <c r="C26" s="101"/>
      <c r="D26" s="101"/>
      <c r="E26" s="101"/>
      <c r="F26" s="101"/>
      <c r="G26" s="1"/>
      <c r="H26" s="1"/>
      <c r="I26" s="1"/>
    </row>
    <row r="27" customFormat="false" ht="12.75" hidden="false" customHeight="true" outlineLevel="0" collapsed="false">
      <c r="A27" s="101"/>
      <c r="B27" s="101"/>
      <c r="C27" s="101"/>
      <c r="D27" s="101"/>
      <c r="E27" s="101"/>
      <c r="F27" s="101"/>
      <c r="G27" s="1"/>
      <c r="H27" s="1"/>
      <c r="I27" s="1"/>
    </row>
    <row r="28" customFormat="false" ht="12.75" hidden="false" customHeight="true" outlineLevel="0" collapsed="false">
      <c r="A28" s="101"/>
      <c r="B28" s="101"/>
      <c r="C28" s="101"/>
      <c r="D28" s="101"/>
      <c r="E28" s="101"/>
      <c r="F28" s="101"/>
      <c r="G28" s="1"/>
      <c r="H28" s="1"/>
      <c r="I28" s="1"/>
    </row>
    <row r="29" customFormat="false" ht="12.75" hidden="false" customHeight="true" outlineLevel="0" collapsed="false">
      <c r="A29" s="1"/>
      <c r="B29" s="1"/>
      <c r="C29" s="1"/>
      <c r="D29" s="1"/>
      <c r="E29" s="1"/>
      <c r="F29" s="1"/>
      <c r="G29" s="1"/>
      <c r="H29" s="1"/>
      <c r="I29" s="1"/>
    </row>
    <row r="30" customFormat="false" ht="12.75" hidden="false" customHeight="true" outlineLevel="0" collapsed="false">
      <c r="A30" s="1"/>
      <c r="B30" s="1"/>
      <c r="C30" s="1"/>
      <c r="D30" s="1"/>
      <c r="E30" s="1"/>
      <c r="F30" s="1"/>
      <c r="G30" s="1"/>
      <c r="H30" s="1"/>
      <c r="I30" s="1"/>
    </row>
    <row r="31" customFormat="false" ht="12.75" hidden="false" customHeight="true" outlineLevel="0" collapsed="false">
      <c r="A31" s="102" t="s">
        <v>424</v>
      </c>
      <c r="B31" s="102"/>
      <c r="C31" s="102"/>
      <c r="D31" s="102"/>
      <c r="E31" s="102"/>
      <c r="F31" s="102"/>
      <c r="G31" s="1"/>
      <c r="H31" s="1"/>
      <c r="I31" s="1"/>
    </row>
    <row r="32" customFormat="false" ht="12.75" hidden="false" customHeight="true" outlineLevel="0" collapsed="false">
      <c r="A32" s="102"/>
      <c r="B32" s="102"/>
      <c r="C32" s="102"/>
      <c r="D32" s="102"/>
      <c r="E32" s="102"/>
      <c r="F32" s="102"/>
      <c r="G32" s="1"/>
      <c r="H32" s="1"/>
      <c r="I32" s="1"/>
    </row>
    <row r="33" customFormat="false" ht="12.75" hidden="false" customHeight="true" outlineLevel="0" collapsed="false">
      <c r="A33" s="102"/>
      <c r="B33" s="102"/>
      <c r="C33" s="102"/>
      <c r="D33" s="102"/>
      <c r="E33" s="102"/>
      <c r="F33" s="102"/>
      <c r="G33" s="1"/>
      <c r="H33" s="1"/>
      <c r="I33" s="1"/>
    </row>
    <row r="34" customFormat="false" ht="12.75" hidden="false" customHeight="true" outlineLevel="0" collapsed="false">
      <c r="A34" s="102"/>
      <c r="B34" s="102"/>
      <c r="C34" s="102"/>
      <c r="D34" s="102"/>
      <c r="E34" s="102"/>
      <c r="F34" s="102"/>
      <c r="G34" s="1"/>
      <c r="H34" s="1"/>
      <c r="I34" s="1"/>
    </row>
    <row r="35" customFormat="false" ht="12.75" hidden="false" customHeight="true" outlineLevel="0" collapsed="false">
      <c r="A35" s="102"/>
      <c r="B35" s="102"/>
      <c r="C35" s="102"/>
      <c r="D35" s="102"/>
      <c r="E35" s="102"/>
      <c r="F35" s="102"/>
      <c r="G35" s="1"/>
      <c r="H35" s="1"/>
      <c r="I35" s="1"/>
    </row>
    <row r="36" customFormat="false" ht="12.75" hidden="false" customHeight="true" outlineLevel="0" collapsed="false">
      <c r="A36" s="102"/>
      <c r="B36" s="102"/>
      <c r="C36" s="102"/>
      <c r="D36" s="102"/>
      <c r="E36" s="102"/>
      <c r="F36" s="102"/>
      <c r="G36" s="1"/>
      <c r="H36" s="1"/>
      <c r="I36" s="1"/>
    </row>
    <row r="37" customFormat="false" ht="12.75" hidden="false" customHeight="true" outlineLevel="0" collapsed="false">
      <c r="A37" s="102"/>
      <c r="B37" s="102"/>
      <c r="C37" s="102"/>
      <c r="D37" s="102"/>
      <c r="E37" s="102"/>
      <c r="F37" s="102"/>
      <c r="G37" s="1"/>
      <c r="H37" s="1"/>
      <c r="I37" s="1"/>
    </row>
    <row r="38" customFormat="false" ht="12.75" hidden="false" customHeight="true" outlineLevel="0" collapsed="false">
      <c r="A38" s="102"/>
      <c r="B38" s="102"/>
      <c r="C38" s="102"/>
      <c r="D38" s="102"/>
      <c r="E38" s="102"/>
      <c r="F38" s="102"/>
      <c r="G38" s="1"/>
      <c r="H38" s="1"/>
      <c r="I38" s="1"/>
    </row>
    <row r="39" customFormat="false" ht="12.75" hidden="false" customHeight="true" outlineLevel="0" collapsed="false">
      <c r="A39" s="102"/>
      <c r="B39" s="102"/>
      <c r="C39" s="102"/>
      <c r="D39" s="102"/>
      <c r="E39" s="102"/>
      <c r="F39" s="102"/>
      <c r="G39" s="1"/>
      <c r="H39" s="1"/>
      <c r="I39" s="1"/>
    </row>
    <row r="40" customFormat="false" ht="12.75" hidden="false" customHeight="true" outlineLevel="0" collapsed="false">
      <c r="A40" s="1"/>
      <c r="B40" s="1"/>
      <c r="C40" s="1"/>
      <c r="D40" s="1"/>
      <c r="E40" s="1"/>
      <c r="F40" s="1"/>
      <c r="G40" s="1"/>
      <c r="H40" s="1"/>
      <c r="I40" s="1"/>
    </row>
    <row r="41" customFormat="false" ht="12.75" hidden="false" customHeight="true" outlineLevel="0" collapsed="false">
      <c r="A41" s="1"/>
      <c r="B41" s="1"/>
      <c r="C41" s="1"/>
      <c r="D41" s="1"/>
      <c r="E41" s="1"/>
      <c r="F41" s="1"/>
      <c r="G41" s="1"/>
      <c r="H41" s="1"/>
      <c r="I41" s="1"/>
    </row>
    <row r="42" customFormat="false" ht="12.75" hidden="false" customHeight="true" outlineLevel="0" collapsed="false">
      <c r="A42" s="1"/>
      <c r="B42" s="1"/>
      <c r="C42" s="1"/>
      <c r="D42" s="1"/>
      <c r="E42" s="1"/>
      <c r="F42" s="1"/>
      <c r="G42" s="1"/>
      <c r="H42" s="1"/>
      <c r="I42" s="1"/>
    </row>
    <row r="43" customFormat="false" ht="12.75" hidden="false" customHeight="true" outlineLevel="0" collapsed="false">
      <c r="A43" s="1"/>
      <c r="B43" s="1"/>
      <c r="C43" s="1"/>
      <c r="D43" s="1"/>
      <c r="E43" s="1"/>
      <c r="F43" s="1"/>
      <c r="G43" s="1"/>
      <c r="H43" s="1"/>
      <c r="I43" s="1"/>
    </row>
    <row r="44" customFormat="false" ht="12.75" hidden="false" customHeight="true" outlineLevel="0" collapsed="false">
      <c r="A44" s="1"/>
      <c r="B44" s="1"/>
      <c r="C44" s="1"/>
      <c r="D44" s="1"/>
      <c r="E44" s="1"/>
      <c r="F44" s="1"/>
      <c r="G44" s="1"/>
      <c r="H44" s="1"/>
      <c r="I44" s="1"/>
    </row>
    <row r="45" customFormat="false" ht="12.75" hidden="false" customHeight="true" outlineLevel="0" collapsed="false">
      <c r="A45" s="1"/>
      <c r="B45" s="1"/>
      <c r="C45" s="1"/>
      <c r="D45" s="1"/>
      <c r="E45" s="1"/>
      <c r="F45" s="1"/>
      <c r="G45" s="1"/>
      <c r="H45" s="1"/>
      <c r="I45" s="1"/>
    </row>
    <row r="46" customFormat="false" ht="12.75" hidden="false" customHeight="true" outlineLevel="0" collapsed="false">
      <c r="A46" s="1"/>
      <c r="B46" s="1"/>
      <c r="C46" s="1"/>
      <c r="D46" s="1"/>
      <c r="E46" s="1"/>
      <c r="F46" s="1"/>
      <c r="G46" s="1"/>
      <c r="H46" s="1"/>
      <c r="I46" s="1"/>
    </row>
    <row r="47" customFormat="false" ht="12.75" hidden="false" customHeight="true" outlineLevel="0" collapsed="false">
      <c r="A47" s="1"/>
      <c r="B47" s="1"/>
      <c r="C47" s="1"/>
      <c r="D47" s="1"/>
      <c r="E47" s="1"/>
      <c r="F47" s="1"/>
      <c r="G47" s="1"/>
      <c r="H47" s="1"/>
      <c r="I47" s="1"/>
    </row>
    <row r="48" customFormat="false" ht="12.75" hidden="false" customHeight="true" outlineLevel="0" collapsed="false">
      <c r="A48" s="1"/>
      <c r="B48" s="1"/>
      <c r="C48" s="1"/>
      <c r="D48" s="1"/>
      <c r="E48" s="1"/>
      <c r="F48" s="1"/>
      <c r="G48" s="1"/>
      <c r="H48" s="1"/>
      <c r="I48" s="1"/>
    </row>
    <row r="49" customFormat="false" ht="12.75" hidden="false" customHeight="true" outlineLevel="0" collapsed="false">
      <c r="A49" s="1"/>
      <c r="B49" s="1"/>
      <c r="C49" s="1"/>
      <c r="D49" s="1"/>
      <c r="E49" s="1"/>
      <c r="F49" s="1"/>
      <c r="G49" s="1"/>
      <c r="H49" s="1"/>
      <c r="I49" s="1"/>
    </row>
    <row r="50" customFormat="false" ht="12.75" hidden="false" customHeight="true" outlineLevel="0" collapsed="false">
      <c r="A50" s="1"/>
      <c r="B50" s="1"/>
      <c r="C50" s="1"/>
      <c r="D50" s="1"/>
      <c r="E50" s="1"/>
      <c r="F50" s="1"/>
      <c r="G50" s="1"/>
      <c r="H50" s="1"/>
      <c r="I50" s="1"/>
    </row>
    <row r="51" customFormat="false" ht="12.75" hidden="false" customHeight="true" outlineLevel="0" collapsed="false">
      <c r="A51" s="1"/>
      <c r="B51" s="1"/>
      <c r="C51" s="1"/>
      <c r="D51" s="1"/>
      <c r="E51" s="1"/>
      <c r="F51" s="1"/>
      <c r="G51" s="1"/>
      <c r="H51" s="1"/>
      <c r="I51" s="1"/>
    </row>
    <row r="52" customFormat="false" ht="12.75" hidden="false" customHeight="true" outlineLevel="0" collapsed="false">
      <c r="A52" s="1"/>
      <c r="B52" s="1"/>
      <c r="C52" s="1"/>
      <c r="D52" s="1"/>
      <c r="E52" s="1"/>
      <c r="F52" s="1"/>
      <c r="G52" s="1"/>
      <c r="H52" s="1"/>
      <c r="I52" s="1"/>
    </row>
    <row r="53" customFormat="false" ht="12.75" hidden="false" customHeight="true" outlineLevel="0" collapsed="false">
      <c r="A53" s="1"/>
      <c r="B53" s="1"/>
      <c r="C53" s="1"/>
      <c r="D53" s="1"/>
      <c r="E53" s="1"/>
      <c r="F53" s="1"/>
      <c r="G53" s="1"/>
      <c r="H53" s="1"/>
      <c r="I53" s="1"/>
    </row>
    <row r="54" customFormat="false" ht="12.75" hidden="false" customHeight="true" outlineLevel="0" collapsed="false">
      <c r="A54" s="1"/>
      <c r="B54" s="1"/>
      <c r="C54" s="1"/>
      <c r="D54" s="1"/>
      <c r="E54" s="1"/>
      <c r="F54" s="1"/>
      <c r="G54" s="1"/>
      <c r="H54" s="1"/>
      <c r="I54" s="1"/>
    </row>
    <row r="55" customFormat="false" ht="12.75" hidden="false" customHeight="true" outlineLevel="0" collapsed="false">
      <c r="A55" s="1"/>
      <c r="B55" s="1"/>
      <c r="C55" s="1"/>
      <c r="D55" s="1"/>
      <c r="E55" s="1"/>
      <c r="F55" s="1"/>
      <c r="G55" s="1"/>
      <c r="H55" s="1"/>
      <c r="I55" s="1"/>
    </row>
    <row r="56" customFormat="false" ht="12.75" hidden="false" customHeight="true" outlineLevel="0" collapsed="false">
      <c r="A56" s="1"/>
      <c r="B56" s="1"/>
      <c r="C56" s="1"/>
      <c r="D56" s="1"/>
      <c r="E56" s="1"/>
      <c r="F56" s="1"/>
      <c r="G56" s="1"/>
      <c r="H56" s="1"/>
      <c r="I56" s="1"/>
    </row>
    <row r="57" customFormat="false" ht="12.75" hidden="false" customHeight="true" outlineLevel="0" collapsed="false">
      <c r="A57" s="1"/>
      <c r="B57" s="1"/>
      <c r="C57" s="1"/>
      <c r="D57" s="1"/>
      <c r="E57" s="1"/>
      <c r="F57" s="1"/>
      <c r="G57" s="1"/>
      <c r="H57" s="1"/>
      <c r="I57" s="1"/>
    </row>
    <row r="58" customFormat="false" ht="12.75" hidden="false" customHeight="true" outlineLevel="0" collapsed="false">
      <c r="A58" s="1"/>
      <c r="B58" s="1"/>
      <c r="C58" s="1"/>
      <c r="D58" s="1"/>
      <c r="E58" s="1"/>
      <c r="F58" s="1"/>
      <c r="G58" s="1"/>
      <c r="H58" s="1"/>
      <c r="I58" s="1"/>
    </row>
    <row r="59" customFormat="false" ht="12.75" hidden="false" customHeight="true" outlineLevel="0" collapsed="false">
      <c r="A59" s="1"/>
      <c r="B59" s="1"/>
      <c r="C59" s="1"/>
      <c r="D59" s="1"/>
      <c r="E59" s="1"/>
      <c r="F59" s="1"/>
      <c r="G59" s="1"/>
      <c r="H59" s="1"/>
      <c r="I59" s="1"/>
    </row>
    <row r="60" customFormat="false" ht="12.75" hidden="false" customHeight="true" outlineLevel="0" collapsed="false">
      <c r="A60" s="1"/>
      <c r="B60" s="1"/>
      <c r="C60" s="1"/>
      <c r="D60" s="1"/>
      <c r="E60" s="1"/>
      <c r="F60" s="1"/>
      <c r="G60" s="1"/>
      <c r="H60" s="1"/>
      <c r="I60" s="1"/>
    </row>
    <row r="61" customFormat="false" ht="12.75" hidden="false" customHeight="true" outlineLevel="0" collapsed="false">
      <c r="A61" s="1"/>
      <c r="B61" s="1"/>
      <c r="C61" s="1"/>
      <c r="D61" s="1"/>
      <c r="E61" s="1"/>
      <c r="F61" s="1"/>
      <c r="G61" s="1"/>
      <c r="H61" s="1"/>
      <c r="I61" s="1"/>
    </row>
    <row r="62" customFormat="false" ht="12.75" hidden="false" customHeight="true" outlineLevel="0" collapsed="false">
      <c r="A62" s="1"/>
      <c r="B62" s="1"/>
      <c r="C62" s="1"/>
      <c r="D62" s="1"/>
      <c r="E62" s="1"/>
      <c r="F62" s="1"/>
      <c r="G62" s="1"/>
      <c r="H62" s="1"/>
      <c r="I62" s="1"/>
    </row>
    <row r="63" customFormat="false" ht="12.75" hidden="false" customHeight="true" outlineLevel="0" collapsed="false">
      <c r="A63" s="1"/>
      <c r="B63" s="1"/>
      <c r="C63" s="1"/>
      <c r="D63" s="1"/>
      <c r="E63" s="1"/>
      <c r="F63" s="1"/>
      <c r="G63" s="1"/>
      <c r="H63" s="1"/>
      <c r="I63" s="1"/>
    </row>
    <row r="64" customFormat="false" ht="12.75" hidden="false" customHeight="true" outlineLevel="0" collapsed="false">
      <c r="A64" s="1"/>
      <c r="B64" s="1"/>
      <c r="C64" s="1"/>
      <c r="D64" s="1"/>
      <c r="E64" s="1"/>
      <c r="F64" s="1"/>
      <c r="G64" s="1"/>
      <c r="H64" s="1"/>
      <c r="I64" s="1"/>
    </row>
    <row r="65" customFormat="false" ht="12.75" hidden="false" customHeight="true" outlineLevel="0" collapsed="false">
      <c r="A65" s="1"/>
      <c r="B65" s="1"/>
      <c r="C65" s="1"/>
      <c r="D65" s="1"/>
      <c r="E65" s="1"/>
      <c r="F65" s="1"/>
      <c r="G65" s="1"/>
      <c r="H65" s="1"/>
      <c r="I65" s="1"/>
    </row>
    <row r="66" customFormat="false" ht="12.75" hidden="false" customHeight="true" outlineLevel="0" collapsed="false">
      <c r="A66" s="1"/>
      <c r="B66" s="1"/>
      <c r="C66" s="1"/>
      <c r="D66" s="1"/>
      <c r="E66" s="1"/>
      <c r="F66" s="1"/>
      <c r="G66" s="1"/>
      <c r="H66" s="1"/>
      <c r="I66" s="1"/>
    </row>
    <row r="67" customFormat="false" ht="12.75" hidden="false" customHeight="true" outlineLevel="0" collapsed="false">
      <c r="A67" s="1"/>
      <c r="B67" s="1"/>
      <c r="C67" s="1"/>
      <c r="D67" s="1"/>
      <c r="E67" s="1"/>
      <c r="F67" s="1"/>
      <c r="G67" s="1"/>
      <c r="H67" s="1"/>
      <c r="I67" s="1"/>
    </row>
    <row r="68" customFormat="false" ht="12.75" hidden="false" customHeight="true" outlineLevel="0" collapsed="false">
      <c r="A68" s="1"/>
      <c r="B68" s="1"/>
      <c r="C68" s="1"/>
      <c r="D68" s="1"/>
      <c r="E68" s="1"/>
      <c r="F68" s="1"/>
      <c r="G68" s="1"/>
      <c r="H68" s="1"/>
      <c r="I68" s="1"/>
    </row>
    <row r="69" customFormat="false" ht="12.75" hidden="false" customHeight="true" outlineLevel="0" collapsed="false">
      <c r="A69" s="1"/>
      <c r="B69" s="1"/>
      <c r="C69" s="1"/>
      <c r="D69" s="1"/>
      <c r="E69" s="1"/>
      <c r="F69" s="1"/>
      <c r="G69" s="1"/>
      <c r="H69" s="1"/>
      <c r="I69" s="1"/>
    </row>
    <row r="70" customFormat="false" ht="12.75" hidden="false" customHeight="true" outlineLevel="0" collapsed="false">
      <c r="A70" s="1"/>
      <c r="B70" s="1"/>
      <c r="C70" s="1"/>
      <c r="D70" s="1"/>
      <c r="E70" s="1"/>
      <c r="F70" s="1"/>
      <c r="G70" s="1"/>
      <c r="H70" s="1"/>
      <c r="I70" s="1"/>
    </row>
    <row r="71" customFormat="false" ht="12.75" hidden="false" customHeight="true" outlineLevel="0" collapsed="false">
      <c r="A71" s="1"/>
      <c r="B71" s="1"/>
      <c r="C71" s="1"/>
      <c r="D71" s="1"/>
      <c r="E71" s="1"/>
      <c r="F71" s="1"/>
      <c r="G71" s="1"/>
      <c r="H71" s="1"/>
      <c r="I71" s="1"/>
    </row>
    <row r="72" customFormat="false" ht="12.75" hidden="false" customHeight="true" outlineLevel="0" collapsed="false">
      <c r="A72" s="1"/>
      <c r="B72" s="1"/>
      <c r="C72" s="1"/>
      <c r="D72" s="1"/>
      <c r="E72" s="1"/>
      <c r="F72" s="1"/>
      <c r="G72" s="1"/>
      <c r="H72" s="1"/>
      <c r="I72" s="1"/>
    </row>
    <row r="73" customFormat="false" ht="12.75" hidden="false" customHeight="true" outlineLevel="0" collapsed="false">
      <c r="A73" s="1"/>
      <c r="B73" s="1"/>
      <c r="C73" s="1"/>
      <c r="D73" s="1"/>
      <c r="E73" s="1"/>
      <c r="F73" s="1"/>
      <c r="G73" s="1"/>
      <c r="H73" s="1"/>
      <c r="I73" s="1"/>
    </row>
    <row r="74" customFormat="false" ht="12.75" hidden="false" customHeight="true" outlineLevel="0" collapsed="false">
      <c r="A74" s="1"/>
      <c r="B74" s="1"/>
      <c r="C74" s="1"/>
      <c r="D74" s="1"/>
      <c r="E74" s="1"/>
      <c r="F74" s="1"/>
      <c r="G74" s="1"/>
      <c r="H74" s="1"/>
      <c r="I74" s="1"/>
    </row>
    <row r="75" customFormat="false" ht="12.75" hidden="false" customHeight="true" outlineLevel="0" collapsed="false">
      <c r="A75" s="1"/>
      <c r="B75" s="1"/>
      <c r="C75" s="1"/>
      <c r="D75" s="1"/>
      <c r="E75" s="1"/>
      <c r="F75" s="1"/>
      <c r="G75" s="1"/>
      <c r="H75" s="1"/>
      <c r="I75" s="1"/>
    </row>
    <row r="76" customFormat="false" ht="12.75" hidden="false" customHeight="true" outlineLevel="0" collapsed="false">
      <c r="A76" s="1"/>
      <c r="B76" s="1"/>
      <c r="C76" s="1"/>
      <c r="D76" s="1"/>
      <c r="E76" s="1"/>
      <c r="F76" s="1"/>
      <c r="G76" s="1"/>
    </row>
    <row r="77" customFormat="false" ht="12.75" hidden="false" customHeight="true" outlineLevel="0" collapsed="false">
      <c r="A77" s="1"/>
      <c r="B77" s="1"/>
      <c r="C77" s="1"/>
      <c r="D77" s="1"/>
      <c r="E77" s="1"/>
      <c r="F77" s="1"/>
      <c r="G77" s="1"/>
    </row>
    <row r="78" customFormat="false" ht="12.75" hidden="false" customHeight="true" outlineLevel="0" collapsed="false">
      <c r="A78" s="1"/>
      <c r="B78" s="1"/>
      <c r="C78" s="1"/>
      <c r="D78" s="1"/>
      <c r="E78" s="1"/>
      <c r="F78" s="1"/>
      <c r="G78" s="1"/>
    </row>
    <row r="79" customFormat="false" ht="12.75" hidden="false" customHeight="true" outlineLevel="0" collapsed="false">
      <c r="A79" s="1"/>
      <c r="B79" s="1"/>
      <c r="C79" s="1"/>
      <c r="D79" s="1"/>
      <c r="E79" s="1"/>
      <c r="F79" s="1"/>
      <c r="G79" s="1"/>
    </row>
    <row r="80" customFormat="false" ht="12.75" hidden="false" customHeight="true" outlineLevel="0" collapsed="false">
      <c r="A80" s="1"/>
      <c r="B80" s="1"/>
      <c r="C80" s="1"/>
      <c r="D80" s="1"/>
      <c r="E80" s="1"/>
      <c r="F80" s="1"/>
      <c r="G80" s="1"/>
    </row>
    <row r="81" customFormat="false" ht="12.75" hidden="false" customHeight="true" outlineLevel="0" collapsed="false">
      <c r="A81" s="1"/>
      <c r="B81" s="1"/>
      <c r="C81" s="1"/>
      <c r="D81" s="1"/>
      <c r="E81" s="1"/>
      <c r="F81" s="1"/>
      <c r="G81" s="1"/>
    </row>
    <row r="82" customFormat="false" ht="12.75" hidden="false" customHeight="true" outlineLevel="0" collapsed="false">
      <c r="A82" s="1"/>
      <c r="B82" s="1"/>
      <c r="C82" s="1"/>
      <c r="D82" s="1"/>
      <c r="E82" s="1"/>
      <c r="F82" s="1"/>
      <c r="G82" s="1"/>
    </row>
  </sheetData>
  <mergeCells count="3">
    <mergeCell ref="A21:H21"/>
    <mergeCell ref="A22:F28"/>
    <mergeCell ref="A31:F3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76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G15"/>
  <sheetViews>
    <sheetView showFormulas="false" showGridLines="true" showRowColHeaders="true" showZeros="true" rightToLeft="false" tabSelected="false" showOutlineSymbols="true" defaultGridColor="true" view="normal" topLeftCell="A1" colorId="64" zoomScale="86" zoomScaleNormal="86" zoomScalePageLayoutView="100" workbookViewId="0">
      <selection pane="topLeft" activeCell="F11" activeCellId="0" sqref="F11"/>
    </sheetView>
  </sheetViews>
  <sheetFormatPr defaultColWidth="11.640625" defaultRowHeight="12.75" zeroHeight="false" outlineLevelRow="0" outlineLevelCol="0"/>
  <cols>
    <col collapsed="false" customWidth="true" hidden="false" outlineLevel="0" max="1" min="1" style="0" width="14.01"/>
    <col collapsed="false" customWidth="true" hidden="false" outlineLevel="0" max="64" min="2" style="0" width="10.99"/>
  </cols>
  <sheetData>
    <row r="1" customFormat="false" ht="17.1" hidden="false" customHeight="true" outlineLevel="0" collapsed="false">
      <c r="A1" s="103" t="s">
        <v>425</v>
      </c>
      <c r="B1" s="103"/>
      <c r="C1" s="103"/>
      <c r="D1" s="103"/>
      <c r="E1" s="103"/>
      <c r="F1" s="103"/>
      <c r="G1" s="103"/>
    </row>
    <row r="2" customFormat="false" ht="25.5" hidden="false" customHeight="true" outlineLevel="0" collapsed="false">
      <c r="A2" s="43" t="s">
        <v>426</v>
      </c>
      <c r="B2" s="47" t="s">
        <v>3</v>
      </c>
      <c r="C2" s="47" t="s">
        <v>401</v>
      </c>
      <c r="D2" s="47" t="s">
        <v>5</v>
      </c>
      <c r="E2" s="47" t="s">
        <v>172</v>
      </c>
      <c r="F2" s="47" t="s">
        <v>7</v>
      </c>
      <c r="G2" s="43" t="s">
        <v>173</v>
      </c>
    </row>
    <row r="3" customFormat="false" ht="38.25" hidden="false" customHeight="true" outlineLevel="0" collapsed="false">
      <c r="A3" s="68" t="s">
        <v>427</v>
      </c>
      <c r="B3" s="35" t="s">
        <v>403</v>
      </c>
      <c r="C3" s="35" t="n">
        <v>5</v>
      </c>
      <c r="D3" s="90"/>
      <c r="E3" s="91" t="n">
        <v>0.08</v>
      </c>
      <c r="F3" s="90" t="n">
        <f aca="false">C3*D3</f>
        <v>0</v>
      </c>
      <c r="G3" s="92" t="n">
        <f aca="false">F3*E3+F3</f>
        <v>0</v>
      </c>
    </row>
    <row r="4" customFormat="false" ht="51" hidden="false" customHeight="true" outlineLevel="0" collapsed="false">
      <c r="A4" s="68" t="s">
        <v>428</v>
      </c>
      <c r="B4" s="35" t="s">
        <v>3</v>
      </c>
      <c r="C4" s="35" t="n">
        <v>3</v>
      </c>
      <c r="D4" s="90"/>
      <c r="E4" s="91" t="n">
        <v>0.08</v>
      </c>
      <c r="F4" s="90" t="n">
        <f aca="false">C4*D4</f>
        <v>0</v>
      </c>
      <c r="G4" s="92" t="n">
        <f aca="false">F4*E4+F4</f>
        <v>0</v>
      </c>
    </row>
    <row r="5" customFormat="false" ht="25.5" hidden="false" customHeight="true" outlineLevel="0" collapsed="false">
      <c r="A5" s="68" t="s">
        <v>429</v>
      </c>
      <c r="B5" s="35" t="s">
        <v>403</v>
      </c>
      <c r="C5" s="35" t="n">
        <v>1</v>
      </c>
      <c r="D5" s="90"/>
      <c r="E5" s="91" t="n">
        <v>0.08</v>
      </c>
      <c r="F5" s="90" t="n">
        <f aca="false">C5*D5</f>
        <v>0</v>
      </c>
      <c r="G5" s="92" t="n">
        <f aca="false">F5*E5+F5</f>
        <v>0</v>
      </c>
    </row>
    <row r="6" customFormat="false" ht="38.25" hidden="false" customHeight="true" outlineLevel="0" collapsed="false">
      <c r="A6" s="68" t="s">
        <v>430</v>
      </c>
      <c r="B6" s="35" t="s">
        <v>403</v>
      </c>
      <c r="C6" s="35" t="n">
        <v>1</v>
      </c>
      <c r="D6" s="90"/>
      <c r="E6" s="91" t="n">
        <v>0.08</v>
      </c>
      <c r="F6" s="90" t="n">
        <f aca="false">C6*D6</f>
        <v>0</v>
      </c>
      <c r="G6" s="92" t="n">
        <f aca="false">F6*E6+F6</f>
        <v>0</v>
      </c>
    </row>
    <row r="7" customFormat="false" ht="25.5" hidden="false" customHeight="true" outlineLevel="0" collapsed="false">
      <c r="A7" s="68" t="s">
        <v>431</v>
      </c>
      <c r="B7" s="35" t="s">
        <v>403</v>
      </c>
      <c r="C7" s="35" t="n">
        <v>1</v>
      </c>
      <c r="D7" s="90"/>
      <c r="E7" s="91" t="n">
        <v>0.08</v>
      </c>
      <c r="F7" s="90" t="n">
        <f aca="false">C7*D7</f>
        <v>0</v>
      </c>
      <c r="G7" s="92" t="n">
        <f aca="false">F7*E7+F7</f>
        <v>0</v>
      </c>
    </row>
    <row r="8" customFormat="false" ht="25.5" hidden="false" customHeight="true" outlineLevel="0" collapsed="false">
      <c r="A8" s="68" t="s">
        <v>432</v>
      </c>
      <c r="B8" s="35" t="s">
        <v>403</v>
      </c>
      <c r="C8" s="35" t="n">
        <v>1</v>
      </c>
      <c r="D8" s="90"/>
      <c r="E8" s="91" t="n">
        <v>0.08</v>
      </c>
      <c r="F8" s="90" t="n">
        <f aca="false">C8*D8</f>
        <v>0</v>
      </c>
      <c r="G8" s="92" t="n">
        <f aca="false">F8*E8+F8</f>
        <v>0</v>
      </c>
    </row>
    <row r="9" customFormat="false" ht="25.5" hidden="false" customHeight="true" outlineLevel="0" collapsed="false">
      <c r="A9" s="68" t="s">
        <v>433</v>
      </c>
      <c r="B9" s="35" t="s">
        <v>403</v>
      </c>
      <c r="C9" s="35" t="n">
        <v>1</v>
      </c>
      <c r="D9" s="90"/>
      <c r="E9" s="91" t="n">
        <v>0.08</v>
      </c>
      <c r="F9" s="90" t="n">
        <f aca="false">C9*D9</f>
        <v>0</v>
      </c>
      <c r="G9" s="92" t="n">
        <f aca="false">F9*E9+F9</f>
        <v>0</v>
      </c>
    </row>
    <row r="10" customFormat="false" ht="38.25" hidden="false" customHeight="true" outlineLevel="0" collapsed="false">
      <c r="A10" s="68" t="s">
        <v>434</v>
      </c>
      <c r="B10" s="35" t="s">
        <v>403</v>
      </c>
      <c r="C10" s="35" t="n">
        <v>1</v>
      </c>
      <c r="D10" s="90"/>
      <c r="E10" s="91" t="n">
        <v>0.08</v>
      </c>
      <c r="F10" s="90" t="n">
        <f aca="false">C10*D10</f>
        <v>0</v>
      </c>
      <c r="G10" s="92" t="n">
        <f aca="false">F10*E10+F10</f>
        <v>0</v>
      </c>
    </row>
    <row r="11" customFormat="false" ht="12.75" hidden="false" customHeight="true" outlineLevel="0" collapsed="false">
      <c r="A11" s="46"/>
      <c r="B11" s="46"/>
      <c r="C11" s="46"/>
      <c r="D11" s="46"/>
      <c r="E11" s="46" t="s">
        <v>19</v>
      </c>
      <c r="F11" s="92" t="n">
        <f aca="false">SUM(F3:F10)</f>
        <v>0</v>
      </c>
      <c r="G11" s="92" t="n">
        <f aca="false">SUM(G3:G10)</f>
        <v>0</v>
      </c>
    </row>
    <row r="12" customFormat="false" ht="12.75" hidden="false" customHeight="true" outlineLevel="0" collapsed="false">
      <c r="A12" s="46"/>
      <c r="B12" s="46"/>
      <c r="C12" s="46"/>
      <c r="D12" s="46"/>
      <c r="E12" s="46"/>
      <c r="F12" s="46"/>
      <c r="G12" s="46"/>
    </row>
    <row r="13" customFormat="false" ht="104.45" hidden="false" customHeight="true" outlineLevel="0" collapsed="false">
      <c r="A13" s="104" t="s">
        <v>435</v>
      </c>
      <c r="B13" s="104"/>
      <c r="C13" s="104"/>
      <c r="D13" s="104"/>
      <c r="E13" s="104"/>
      <c r="F13" s="104"/>
      <c r="G13" s="104"/>
    </row>
    <row r="14" customFormat="false" ht="12.75" hidden="false" customHeight="false" outlineLevel="0" collapsed="false">
      <c r="A14" s="1"/>
      <c r="B14" s="1"/>
      <c r="C14" s="1"/>
      <c r="D14" s="1"/>
      <c r="E14" s="1"/>
      <c r="F14" s="1"/>
      <c r="G14" s="1"/>
    </row>
    <row r="15" customFormat="false" ht="12.75" hidden="false" customHeight="false" outlineLevel="0" collapsed="false">
      <c r="A15" s="1"/>
      <c r="B15" s="1"/>
      <c r="C15" s="1"/>
      <c r="D15" s="1"/>
      <c r="E15" s="1"/>
      <c r="F15" s="1"/>
      <c r="G15" s="1"/>
    </row>
  </sheetData>
  <mergeCells count="2">
    <mergeCell ref="A1:G1"/>
    <mergeCell ref="A13:G13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K17"/>
  <sheetViews>
    <sheetView showFormulas="false" showGridLines="true" showRowColHeaders="true" showZeros="true" rightToLeft="false" tabSelected="false" showOutlineSymbols="true" defaultGridColor="true" view="normal" topLeftCell="A1" colorId="64" zoomScale="86" zoomScaleNormal="86" zoomScalePageLayoutView="100" workbookViewId="0">
      <selection pane="topLeft" activeCell="I10" activeCellId="0" sqref="I10"/>
    </sheetView>
  </sheetViews>
  <sheetFormatPr defaultColWidth="11.640625" defaultRowHeight="12.75" zeroHeight="false" outlineLevelRow="0" outlineLevelCol="0"/>
  <cols>
    <col collapsed="false" customWidth="true" hidden="false" outlineLevel="0" max="1" min="1" style="0" width="18.71"/>
    <col collapsed="false" customWidth="true" hidden="false" outlineLevel="0" max="2" min="2" style="0" width="15"/>
    <col collapsed="false" customWidth="true" hidden="false" outlineLevel="0" max="64" min="3" style="0" width="10.99"/>
  </cols>
  <sheetData>
    <row r="1" customFormat="false" ht="17.1" hidden="false" customHeight="true" outlineLevel="0" collapsed="false">
      <c r="A1" s="103"/>
      <c r="B1" s="103"/>
      <c r="C1" s="103"/>
      <c r="D1" s="103"/>
      <c r="E1" s="103"/>
      <c r="F1" s="103"/>
      <c r="G1" s="103"/>
    </row>
    <row r="2" customFormat="false" ht="25.5" hidden="false" customHeight="true" outlineLevel="0" collapsed="false">
      <c r="A2" s="43"/>
      <c r="B2" s="47"/>
      <c r="C2" s="47"/>
      <c r="D2" s="47"/>
      <c r="E2" s="47"/>
      <c r="F2" s="47"/>
      <c r="G2" s="43"/>
      <c r="H2" s="105"/>
      <c r="I2" s="105" t="s">
        <v>436</v>
      </c>
    </row>
    <row r="3" customFormat="false" ht="38.25" hidden="false" customHeight="true" outlineLevel="0" collapsed="false">
      <c r="A3" s="68"/>
      <c r="B3" s="35"/>
      <c r="C3" s="35"/>
      <c r="D3" s="90"/>
      <c r="E3" s="91"/>
      <c r="F3" s="90"/>
      <c r="G3" s="92"/>
    </row>
    <row r="4" customFormat="false" ht="25.5" hidden="false" customHeight="true" outlineLevel="0" collapsed="false">
      <c r="A4" s="68"/>
      <c r="B4" s="35"/>
      <c r="C4" s="35"/>
      <c r="D4" s="90"/>
      <c r="E4" s="91"/>
      <c r="F4" s="90"/>
      <c r="G4" s="92"/>
    </row>
    <row r="5" customFormat="false" ht="25.5" hidden="false" customHeight="true" outlineLevel="0" collapsed="false">
      <c r="A5" s="68"/>
      <c r="B5" s="35"/>
      <c r="C5" s="35"/>
      <c r="D5" s="90"/>
      <c r="E5" s="91"/>
      <c r="F5" s="90"/>
      <c r="G5" s="92"/>
    </row>
    <row r="6" customFormat="false" ht="25.5" hidden="false" customHeight="true" outlineLevel="0" collapsed="false">
      <c r="A6" s="68"/>
      <c r="B6" s="35"/>
      <c r="C6" s="35"/>
      <c r="D6" s="90"/>
      <c r="E6" s="91"/>
      <c r="F6" s="90"/>
      <c r="G6" s="92"/>
    </row>
    <row r="7" customFormat="false" ht="38.25" hidden="false" customHeight="true" outlineLevel="0" collapsed="false">
      <c r="A7" s="68"/>
      <c r="B7" s="35"/>
      <c r="C7" s="35"/>
      <c r="D7" s="90"/>
      <c r="E7" s="91"/>
      <c r="F7" s="90"/>
      <c r="G7" s="92"/>
    </row>
    <row r="8" customFormat="false" ht="38.25" hidden="false" customHeight="true" outlineLevel="0" collapsed="false">
      <c r="A8" s="68"/>
      <c r="B8" s="35"/>
      <c r="C8" s="35"/>
      <c r="D8" s="90"/>
      <c r="E8" s="91"/>
      <c r="F8" s="90"/>
      <c r="G8" s="92"/>
      <c r="K8" s="106"/>
    </row>
    <row r="9" customFormat="false" ht="38.25" hidden="false" customHeight="true" outlineLevel="0" collapsed="false">
      <c r="A9" s="68"/>
      <c r="B9" s="35"/>
      <c r="C9" s="35"/>
      <c r="D9" s="90"/>
      <c r="E9" s="91"/>
      <c r="F9" s="90"/>
      <c r="G9" s="92"/>
    </row>
    <row r="10" customFormat="false" ht="12.75" hidden="false" customHeight="true" outlineLevel="0" collapsed="false">
      <c r="A10" s="68"/>
      <c r="B10" s="35"/>
      <c r="C10" s="35"/>
      <c r="D10" s="90"/>
      <c r="E10" s="91"/>
      <c r="F10" s="90"/>
      <c r="G10" s="92"/>
    </row>
    <row r="11" customFormat="false" ht="12.75" hidden="false" customHeight="true" outlineLevel="0" collapsed="false">
      <c r="A11" s="68"/>
      <c r="B11" s="35"/>
      <c r="C11" s="35"/>
      <c r="D11" s="90"/>
      <c r="E11" s="91"/>
      <c r="F11" s="90"/>
      <c r="G11" s="92"/>
    </row>
    <row r="12" customFormat="false" ht="12.75" hidden="false" customHeight="true" outlineLevel="0" collapsed="false">
      <c r="A12" s="68"/>
      <c r="B12" s="35"/>
      <c r="C12" s="35"/>
      <c r="D12" s="90"/>
      <c r="E12" s="91"/>
      <c r="F12" s="90"/>
      <c r="G12" s="92"/>
    </row>
    <row r="13" customFormat="false" ht="25.5" hidden="false" customHeight="true" outlineLevel="0" collapsed="false">
      <c r="A13" s="68"/>
      <c r="B13" s="35"/>
      <c r="C13" s="35"/>
      <c r="D13" s="90"/>
      <c r="E13" s="91"/>
      <c r="F13" s="90"/>
      <c r="G13" s="92"/>
    </row>
    <row r="14" customFormat="false" ht="12.75" hidden="false" customHeight="true" outlineLevel="0" collapsed="false">
      <c r="A14" s="107"/>
      <c r="B14" s="107"/>
      <c r="C14" s="107"/>
      <c r="D14" s="107"/>
      <c r="E14" s="107"/>
      <c r="F14" s="92"/>
      <c r="G14" s="92"/>
    </row>
    <row r="15" customFormat="false" ht="15.75" hidden="false" customHeight="true" outlineLevel="0" collapsed="false">
      <c r="A15" s="103"/>
      <c r="B15" s="103"/>
      <c r="C15" s="103"/>
      <c r="D15" s="103"/>
      <c r="E15" s="103"/>
      <c r="F15" s="103"/>
      <c r="G15" s="103"/>
    </row>
    <row r="17" customFormat="false" ht="25.35" hidden="false" customHeight="true" outlineLevel="0" collapsed="false">
      <c r="A17" s="104" t="s">
        <v>437</v>
      </c>
      <c r="B17" s="104"/>
      <c r="C17" s="104"/>
      <c r="D17" s="104"/>
      <c r="E17" s="104"/>
      <c r="F17" s="104"/>
      <c r="G17" s="104"/>
    </row>
  </sheetData>
  <mergeCells count="3">
    <mergeCell ref="A1:G1"/>
    <mergeCell ref="A15:G15"/>
    <mergeCell ref="A17:G1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Roman,Normalny"&amp;12&amp;A</oddHeader>
    <oddFooter>&amp;C&amp;"Times New Roman,Normalny"&amp;12Strona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8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3" activeCellId="0" sqref="D3"/>
    </sheetView>
  </sheetViews>
  <sheetFormatPr defaultColWidth="8.72265625" defaultRowHeight="12.75" zeroHeight="false" outlineLevelRow="0" outlineLevelCol="0"/>
  <cols>
    <col collapsed="false" customWidth="true" hidden="false" outlineLevel="0" max="6" min="6" style="0" width="10.85"/>
    <col collapsed="false" customWidth="true" hidden="false" outlineLevel="0" max="7" min="7" style="0" width="11.86"/>
    <col collapsed="false" customWidth="true" hidden="false" outlineLevel="0" max="8" min="8" style="0" width="8.86"/>
  </cols>
  <sheetData>
    <row r="1" s="1" customFormat="true" ht="12.75" hidden="false" customHeight="true" outlineLevel="0" collapsed="false">
      <c r="A1" s="108" t="s">
        <v>438</v>
      </c>
      <c r="B1" s="108"/>
      <c r="C1" s="108"/>
      <c r="D1" s="108"/>
      <c r="E1" s="108"/>
      <c r="F1" s="108"/>
    </row>
    <row r="2" s="1" customFormat="true" ht="38.25" hidden="false" customHeight="false" outlineLevel="0" collapsed="false">
      <c r="A2" s="47" t="s">
        <v>1</v>
      </c>
      <c r="B2" s="47" t="s">
        <v>34</v>
      </c>
      <c r="C2" s="47" t="s">
        <v>439</v>
      </c>
      <c r="D2" s="47" t="s">
        <v>5</v>
      </c>
      <c r="E2" s="47" t="s">
        <v>172</v>
      </c>
      <c r="F2" s="47" t="s">
        <v>7</v>
      </c>
      <c r="G2" s="43" t="s">
        <v>173</v>
      </c>
      <c r="H2" s="43" t="s">
        <v>440</v>
      </c>
    </row>
    <row r="3" s="1" customFormat="true" ht="46.25" hidden="false" customHeight="false" outlineLevel="0" collapsed="false">
      <c r="A3" s="109" t="n">
        <v>1</v>
      </c>
      <c r="B3" s="110" t="s">
        <v>441</v>
      </c>
      <c r="C3" s="109" t="n">
        <v>25</v>
      </c>
      <c r="D3" s="111"/>
      <c r="E3" s="112" t="n">
        <v>0.08</v>
      </c>
      <c r="F3" s="111" t="n">
        <f aca="false">C3*D3</f>
        <v>0</v>
      </c>
      <c r="G3" s="111" t="n">
        <f aca="false">SUM(F3*E3)+F3</f>
        <v>0</v>
      </c>
      <c r="H3" s="111"/>
    </row>
    <row r="4" s="1" customFormat="true" ht="19.4" hidden="false" customHeight="false" outlineLevel="0" collapsed="false">
      <c r="A4" s="109" t="n">
        <v>2</v>
      </c>
      <c r="B4" s="110" t="s">
        <v>442</v>
      </c>
      <c r="C4" s="109" t="n">
        <v>12</v>
      </c>
      <c r="D4" s="111"/>
      <c r="E4" s="112" t="n">
        <v>0.23</v>
      </c>
      <c r="F4" s="111" t="n">
        <f aca="false">C4*D4</f>
        <v>0</v>
      </c>
      <c r="G4" s="111" t="n">
        <f aca="false">SUM(F4*E4)+F4</f>
        <v>0</v>
      </c>
      <c r="H4" s="109"/>
    </row>
    <row r="5" s="1" customFormat="true" ht="46.25" hidden="false" customHeight="false" outlineLevel="0" collapsed="false">
      <c r="A5" s="109" t="n">
        <v>3</v>
      </c>
      <c r="B5" s="110" t="s">
        <v>443</v>
      </c>
      <c r="C5" s="109" t="n">
        <v>6</v>
      </c>
      <c r="D5" s="111"/>
      <c r="E5" s="112" t="n">
        <v>0.08</v>
      </c>
      <c r="F5" s="111" t="n">
        <f aca="false">C5*D5</f>
        <v>0</v>
      </c>
      <c r="G5" s="111" t="n">
        <f aca="false">SUM(F5*E5)+F5</f>
        <v>0</v>
      </c>
      <c r="H5" s="109"/>
    </row>
    <row r="6" s="1" customFormat="true" ht="46.25" hidden="false" customHeight="false" outlineLevel="0" collapsed="false">
      <c r="A6" s="109" t="n">
        <v>4</v>
      </c>
      <c r="B6" s="110" t="s">
        <v>444</v>
      </c>
      <c r="C6" s="109" t="n">
        <v>6</v>
      </c>
      <c r="D6" s="111"/>
      <c r="E6" s="112" t="n">
        <v>0.08</v>
      </c>
      <c r="F6" s="111" t="n">
        <f aca="false">C6*D6</f>
        <v>0</v>
      </c>
      <c r="G6" s="111" t="n">
        <f aca="false">SUM(F6*E6)+F6</f>
        <v>0</v>
      </c>
      <c r="H6" s="109"/>
    </row>
    <row r="7" s="1" customFormat="true" ht="19.4" hidden="false" customHeight="false" outlineLevel="0" collapsed="false">
      <c r="A7" s="109" t="n">
        <v>5</v>
      </c>
      <c r="B7" s="110" t="s">
        <v>445</v>
      </c>
      <c r="C7" s="109" t="n">
        <v>70</v>
      </c>
      <c r="D7" s="111"/>
      <c r="E7" s="112" t="n">
        <v>0.08</v>
      </c>
      <c r="F7" s="111" t="n">
        <f aca="false">C7*D7</f>
        <v>0</v>
      </c>
      <c r="G7" s="111" t="n">
        <f aca="false">SUM(F7*8%)+F7</f>
        <v>0</v>
      </c>
      <c r="H7" s="109"/>
    </row>
    <row r="8" s="1" customFormat="true" ht="12.8" hidden="false" customHeight="false" outlineLevel="0" collapsed="false">
      <c r="A8" s="46"/>
      <c r="B8" s="46"/>
      <c r="C8" s="46"/>
      <c r="D8" s="46"/>
      <c r="E8" s="46"/>
      <c r="F8" s="92" t="n">
        <f aca="false">SUM(F3:F7)</f>
        <v>0</v>
      </c>
      <c r="G8" s="92" t="n">
        <f aca="false">SUM(G3:G7)</f>
        <v>0</v>
      </c>
      <c r="H8" s="92"/>
    </row>
  </sheetData>
  <mergeCells count="1">
    <mergeCell ref="A1:F1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573</TotalTime>
  <Application>LibreOffice/7.1.3.1$Windows_x86 LibreOffice_project/fa76d07d7006a0e2866c3247cef2d5eb55ae8369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2021-06-28T17:47:54Z</dcterms:created>
  <dc:creator>MILENA</dc:creator>
  <dc:description/>
  <dc:language>pl-PL</dc:language>
  <cp:lastModifiedBy/>
  <cp:lastPrinted>2020-07-14T13:28:34Z</cp:lastPrinted>
  <dcterms:modified xsi:type="dcterms:W3CDTF">2021-07-05T16:08:10Z</dcterms:modified>
  <cp:revision>62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